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4990\Desktop\"/>
    </mc:Choice>
  </mc:AlternateContent>
  <xr:revisionPtr revIDLastSave="0" documentId="13_ncr:1_{39871BCD-153D-4E84-B724-311A95B87531}" xr6:coauthVersionLast="47" xr6:coauthVersionMax="47" xr10:uidLastSave="{00000000-0000-0000-0000-000000000000}"/>
  <bookViews>
    <workbookView xWindow="-23685" yWindow="2055" windowWidth="22470" windowHeight="12990" activeTab="1" xr2:uid="{00000000-000D-0000-FFFF-FFFF00000000}"/>
  </bookViews>
  <sheets>
    <sheet name="Váhostav JC" sheetId="11" r:id="rId1"/>
    <sheet name="Váhostav ŠC" sheetId="12" r:id="rId2"/>
    <sheet name="Váhostav PK" sheetId="13" r:id="rId3"/>
  </sheets>
  <calcPr calcId="191029" iterateDelta="1E-4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1" i="11" l="1"/>
  <c r="I51" i="11"/>
  <c r="J51" i="11"/>
  <c r="H52" i="11"/>
  <c r="I52" i="11"/>
  <c r="J52" i="11"/>
  <c r="O53" i="12"/>
  <c r="O54" i="12"/>
  <c r="K53" i="12"/>
  <c r="K54" i="12"/>
  <c r="H18" i="11" l="1"/>
  <c r="I18" i="11"/>
  <c r="J18" i="11"/>
  <c r="H19" i="11"/>
  <c r="I19" i="11"/>
  <c r="J19" i="11"/>
  <c r="H20" i="11"/>
  <c r="I20" i="11"/>
  <c r="J20" i="11"/>
  <c r="H21" i="11"/>
  <c r="I21" i="11"/>
  <c r="J21" i="11"/>
  <c r="H22" i="11"/>
  <c r="I22" i="11"/>
  <c r="J22" i="11"/>
  <c r="H23" i="11"/>
  <c r="I23" i="11"/>
  <c r="J23" i="11"/>
  <c r="H24" i="11"/>
  <c r="I24" i="11"/>
  <c r="J24" i="11"/>
  <c r="H25" i="11"/>
  <c r="I25" i="11"/>
  <c r="J25" i="11"/>
  <c r="H26" i="11"/>
  <c r="I26" i="11"/>
  <c r="J26" i="11"/>
  <c r="H27" i="11"/>
  <c r="I27" i="11"/>
  <c r="J27" i="11"/>
  <c r="H28" i="11"/>
  <c r="I28" i="11"/>
  <c r="J28" i="11"/>
  <c r="H29" i="11"/>
  <c r="I29" i="11"/>
  <c r="J29" i="11"/>
  <c r="H30" i="11"/>
  <c r="I30" i="11"/>
  <c r="J30" i="11"/>
  <c r="H31" i="11"/>
  <c r="I31" i="11"/>
  <c r="J31" i="11"/>
  <c r="H32" i="11"/>
  <c r="I32" i="11"/>
  <c r="J32" i="11"/>
  <c r="H33" i="11"/>
  <c r="I33" i="11"/>
  <c r="J33" i="11"/>
  <c r="H34" i="11"/>
  <c r="I34" i="11"/>
  <c r="J34" i="11"/>
  <c r="H35" i="11"/>
  <c r="I35" i="11"/>
  <c r="J35" i="11"/>
  <c r="H36" i="11"/>
  <c r="I36" i="11"/>
  <c r="J36" i="11"/>
  <c r="H37" i="11"/>
  <c r="I37" i="11"/>
  <c r="J37" i="11"/>
  <c r="H38" i="11"/>
  <c r="I38" i="11"/>
  <c r="J38" i="11"/>
  <c r="H39" i="11"/>
  <c r="I39" i="11"/>
  <c r="J39" i="11"/>
  <c r="H40" i="11"/>
  <c r="I40" i="11"/>
  <c r="J40" i="11"/>
  <c r="H41" i="11"/>
  <c r="I41" i="11"/>
  <c r="J41" i="11"/>
  <c r="K35" i="12"/>
  <c r="O35" i="12"/>
  <c r="K34" i="12"/>
  <c r="O34" i="12"/>
  <c r="K33" i="12"/>
  <c r="O33" i="12"/>
  <c r="K32" i="12"/>
  <c r="O32" i="12"/>
  <c r="K31" i="12"/>
  <c r="O31" i="12"/>
  <c r="K30" i="12"/>
  <c r="O30" i="12"/>
  <c r="K29" i="12"/>
  <c r="O29" i="12"/>
  <c r="K28" i="12"/>
  <c r="O28" i="12"/>
  <c r="K27" i="12"/>
  <c r="O27" i="12"/>
  <c r="K26" i="12"/>
  <c r="O26" i="12"/>
  <c r="K25" i="12"/>
  <c r="O25" i="12"/>
  <c r="K24" i="12"/>
  <c r="O24" i="12"/>
  <c r="K23" i="12"/>
  <c r="O23" i="12"/>
  <c r="C11" i="12" l="1"/>
  <c r="C10" i="12"/>
  <c r="C9" i="12"/>
  <c r="C10" i="11"/>
  <c r="C9" i="11"/>
  <c r="C8" i="11"/>
  <c r="H49" i="11" l="1"/>
  <c r="I49" i="11"/>
  <c r="J49" i="11"/>
  <c r="H50" i="11"/>
  <c r="I50" i="11"/>
  <c r="J50" i="11"/>
  <c r="H53" i="11"/>
  <c r="I53" i="11"/>
  <c r="J53" i="11"/>
  <c r="H54" i="11"/>
  <c r="I54" i="11"/>
  <c r="J54" i="11"/>
  <c r="I48" i="11"/>
  <c r="J48" i="11"/>
  <c r="H48" i="11"/>
  <c r="I17" i="11"/>
  <c r="J17" i="11"/>
  <c r="H17" i="11"/>
  <c r="O56" i="12"/>
  <c r="K56" i="12"/>
  <c r="O55" i="12"/>
  <c r="K55" i="12"/>
  <c r="O52" i="12"/>
  <c r="K52" i="12"/>
  <c r="O51" i="12"/>
  <c r="K51" i="12"/>
  <c r="O50" i="12"/>
  <c r="K50" i="12"/>
  <c r="O42" i="12"/>
  <c r="K42" i="12"/>
  <c r="O41" i="12"/>
  <c r="K41" i="12"/>
  <c r="O40" i="12"/>
  <c r="K40" i="12"/>
  <c r="O39" i="12"/>
  <c r="K39" i="12"/>
  <c r="O38" i="12"/>
  <c r="K38" i="12"/>
  <c r="O37" i="12"/>
  <c r="K37" i="12"/>
  <c r="O36" i="12"/>
  <c r="K36" i="12"/>
  <c r="O22" i="12"/>
  <c r="K22" i="12"/>
  <c r="O21" i="12"/>
  <c r="K21" i="12"/>
  <c r="O20" i="12"/>
  <c r="K20" i="12"/>
  <c r="O19" i="12"/>
  <c r="K19" i="12"/>
  <c r="O18" i="12"/>
  <c r="K18" i="12"/>
  <c r="O57" i="12" l="1"/>
  <c r="O43" i="12"/>
  <c r="O59" i="12" l="1"/>
  <c r="B12" i="13" s="1"/>
  <c r="O60" i="12" l="1"/>
  <c r="O61" i="12" s="1"/>
  <c r="B14" i="13"/>
  <c r="B16" i="13" s="1"/>
</calcChain>
</file>

<file path=xl/sharedStrings.xml><?xml version="1.0" encoding="utf-8"?>
<sst xmlns="http://schemas.openxmlformats.org/spreadsheetml/2006/main" count="345" uniqueCount="146">
  <si>
    <t>Jednotkové ceny</t>
  </si>
  <si>
    <t>Nákup, dodanie, montáž a demontáž betónových zvodidiel na diaľniciach, cestách pre motorové vozidlá a cestách I. triedy</t>
  </si>
  <si>
    <t>Názov spoločnosti:</t>
  </si>
  <si>
    <t>Sídlo, miesto podnikania:</t>
  </si>
  <si>
    <t>IČO:</t>
  </si>
  <si>
    <t>Materiál</t>
  </si>
  <si>
    <t>P. č.</t>
  </si>
  <si>
    <t>KP</t>
  </si>
  <si>
    <t>Popis položky</t>
  </si>
  <si>
    <t>výška zvodidla</t>
  </si>
  <si>
    <t>dĺžka zvodidla</t>
  </si>
  <si>
    <t>úroveň zachytenia</t>
  </si>
  <si>
    <t>Jednotková cena Oblasť 1</t>
  </si>
  <si>
    <t>Jednotková cena Oblasť 2</t>
  </si>
  <si>
    <t>Jednotková cena Oblasť 3</t>
  </si>
  <si>
    <t>m</t>
  </si>
  <si>
    <t>€ bez DPH</t>
  </si>
  <si>
    <t>452332.0001</t>
  </si>
  <si>
    <t>452332.0002</t>
  </si>
  <si>
    <t>452332.0003</t>
  </si>
  <si>
    <t>452332.0004</t>
  </si>
  <si>
    <t>452332.0005</t>
  </si>
  <si>
    <t>452332.0006</t>
  </si>
  <si>
    <t>452332.0007</t>
  </si>
  <si>
    <t>452332.0008</t>
  </si>
  <si>
    <t>452332.0009</t>
  </si>
  <si>
    <t>452332.0010</t>
  </si>
  <si>
    <t>452332.0011</t>
  </si>
  <si>
    <t>452332.0012</t>
  </si>
  <si>
    <t>452332.0013</t>
  </si>
  <si>
    <t>452332.0014</t>
  </si>
  <si>
    <t>452332.0015</t>
  </si>
  <si>
    <t>452332.0016</t>
  </si>
  <si>
    <t>452332.0017</t>
  </si>
  <si>
    <t>452332.0018</t>
  </si>
  <si>
    <t>452332.0019</t>
  </si>
  <si>
    <t>452332.0020</t>
  </si>
  <si>
    <t>452332.0021</t>
  </si>
  <si>
    <t>452332.0022</t>
  </si>
  <si>
    <t>452332.0023</t>
  </si>
  <si>
    <t>452332.0024</t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</si>
  <si>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bežný dielec</t>
    </r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</si>
  <si>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>bežný dielec</t>
    </r>
  </si>
  <si>
    <t>betónový prah 0,20x0,25x1,25 m</t>
  </si>
  <si>
    <t>H3</t>
  </si>
  <si>
    <t>H2</t>
  </si>
  <si>
    <t>Označenie zvodidla</t>
  </si>
  <si>
    <t>Práce</t>
  </si>
  <si>
    <t>m.j.</t>
  </si>
  <si>
    <t>45.11.11.05.03.04.01.01</t>
  </si>
  <si>
    <t>45.11.11.05.03.04.01.02</t>
  </si>
  <si>
    <t>ks</t>
  </si>
  <si>
    <t>h</t>
  </si>
  <si>
    <r>
      <rPr>
        <b/>
        <sz val="11"/>
        <color theme="1"/>
        <rFont val="Calibri"/>
        <family val="2"/>
        <charset val="238"/>
        <scheme val="minor"/>
      </rPr>
      <t>aktivácia zámku</t>
    </r>
    <r>
      <rPr>
        <sz val="11"/>
        <color theme="1"/>
        <rFont val="Calibri"/>
        <family val="2"/>
        <charset val="238"/>
        <scheme val="minor"/>
      </rPr>
      <t xml:space="preserve"> betónového zvodidla</t>
    </r>
  </si>
  <si>
    <r>
      <rPr>
        <b/>
        <sz val="11"/>
        <color theme="1"/>
        <rFont val="Calibri"/>
        <family val="2"/>
        <charset val="238"/>
        <scheme val="minor"/>
      </rPr>
      <t>demontáž</t>
    </r>
    <r>
      <rPr>
        <sz val="11"/>
        <color theme="1"/>
        <rFont val="Calibri"/>
        <family val="2"/>
        <charset val="238"/>
        <scheme val="minor"/>
      </rPr>
      <t xml:space="preserve"> betónového zvodidla vrátane odvozu na príslušné SSÚD/SSÚR (vrátane betónových nábehov)</t>
    </r>
  </si>
  <si>
    <r>
      <rPr>
        <b/>
        <sz val="11"/>
        <color theme="1"/>
        <rFont val="Calibri"/>
        <family val="2"/>
        <charset val="238"/>
        <scheme val="minor"/>
      </rPr>
      <t>montáž</t>
    </r>
    <r>
      <rPr>
        <sz val="11"/>
        <color theme="1"/>
        <rFont val="Calibri"/>
        <family val="2"/>
        <charset val="238"/>
        <scheme val="minor"/>
      </rPr>
      <t xml:space="preserve"> betónového zvodidla (vrátane betónových nábehov)</t>
    </r>
  </si>
  <si>
    <t>2x1,99</t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</si>
  <si>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dilatačný dielec</t>
    </r>
    <r>
      <rPr>
        <sz val="11"/>
        <color theme="1"/>
        <rFont val="Calibri"/>
        <family val="2"/>
        <charset val="238"/>
        <scheme val="minor"/>
      </rPr>
      <t xml:space="preserve"> pravý + ľavý</t>
    </r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</si>
  <si>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>dilatačný dielec</t>
    </r>
    <r>
      <rPr>
        <sz val="11"/>
        <color theme="1"/>
        <rFont val="Calibri"/>
        <family val="2"/>
        <charset val="238"/>
        <scheme val="minor"/>
      </rPr>
      <t xml:space="preserve"> pravý + ľavý</t>
    </r>
  </si>
  <si>
    <t>(zároveň príloha č.2 k Rámcovej dohode)</t>
  </si>
  <si>
    <t>Špecifikácia ceny</t>
  </si>
  <si>
    <t>Jednotlivé druhy a množstvo súčastí zvodidiel</t>
  </si>
  <si>
    <t>Množstvo Oblasť 1</t>
  </si>
  <si>
    <t>Množstvo Oblasť 2</t>
  </si>
  <si>
    <t>Množstvo Oblasť 3</t>
  </si>
  <si>
    <t>Množstvo Spolu</t>
  </si>
  <si>
    <t>Cena celkom bez DPH:</t>
  </si>
  <si>
    <t>Cena celkom za dodanie materiálu a práce bez DPH:</t>
  </si>
  <si>
    <t>Cena celkom za dodanie materiálu a práce s DPH:</t>
  </si>
  <si>
    <t>Poznámka:</t>
  </si>
  <si>
    <t>Miesto dodania (oblasť):</t>
  </si>
  <si>
    <t>Materiál:</t>
  </si>
  <si>
    <t>V cenách materiálu je zahrnutá výroba, nakládka, doprava dielcov na príslušné stredisko SSUD/SSUR. Minimálne objednané množstvo materiálu bude predstavovať 7 až 8ks betónových zvodidiel pre vyťaženie dopravy (24t/vozidlo). Doprava predpokladaná v pracovných dňoch s obmedzenou možnosťou dodávky na stredisko. Vykládku zvodidiel zabezpečí objednávateľ na príslušnom stredisku.</t>
  </si>
  <si>
    <t xml:space="preserve">V cenách prác sú zahrnuté náklady za práce aj počas dni pracovného pokoja, sviatkov, víkendov a práce v noci. </t>
  </si>
  <si>
    <t>V cene montáže je zahrnutá doprava dielcov na miesto opravy z príslušného strediska SSUD/SSUR (doprava do 50km z príslušného strediska SSUD/SSUR).</t>
  </si>
  <si>
    <t>V cene montáže je zahrnutá nakládka dielcov na príslušnom SSUD/SSUR a vykládka dielcov na mieste opravy.</t>
  </si>
  <si>
    <t>V cene demontáže je zahrnutá nakládka dielcov na mieste opravy a vykládka dielcov na príslušnom SSUD/SSUR.</t>
  </si>
  <si>
    <t>V cene demontáže je zahrnutá doprava dielcov demontovaného zvodidla na príslušné stredisko SSUR/SSUD (vzdialenosť miesta demontáže je do 50km od príslušného SSUD/SSUR).</t>
  </si>
  <si>
    <t>Práce:</t>
  </si>
  <si>
    <t>v .............................</t>
  </si>
  <si>
    <t>dňa ..........................</t>
  </si>
  <si>
    <t>meno, priezvisko a podpis oprávnenej osoby uchádzača</t>
  </si>
  <si>
    <t>Návrh na plnenie kritéria</t>
  </si>
  <si>
    <t>Kritérium</t>
  </si>
  <si>
    <t>Celková cena za celý predmet zákazky zahŕňajúca všetky náklady súvisiace s predmetom zákazky vyjadrená v EUR bez DPH</t>
  </si>
  <si>
    <t>Návrh uchádzača</t>
  </si>
  <si>
    <t>Cena za celý predmet zákazky vrátane DPH (v EUR)</t>
  </si>
  <si>
    <t>Uchádzač uvedie skutočnosť, či je / nie je platiteľom DPH:</t>
  </si>
  <si>
    <t>v ............................. dňa ..........................</t>
  </si>
  <si>
    <t>.....................................................................................</t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</si>
  <si>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>koncový dielec</t>
    </r>
  </si>
  <si>
    <t>452332.0025</t>
  </si>
  <si>
    <t>GMV-120/H4b</t>
  </si>
  <si>
    <t>H4b</t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</si>
  <si>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>prechodový dielec na oceľové zvodidlo P1</t>
    </r>
    <r>
      <rPr>
        <sz val="11"/>
        <color theme="1"/>
        <rFont val="Calibri"/>
        <family val="2"/>
        <charset val="238"/>
        <scheme val="minor"/>
      </rPr>
      <t xml:space="preserve"> (priame napojenie)</t>
    </r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</si>
  <si>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>prechodový dielec na oceľové zvodidlo P2</t>
    </r>
    <r>
      <rPr>
        <sz val="11"/>
        <color theme="1"/>
        <rFont val="Calibri"/>
        <family val="2"/>
        <charset val="238"/>
        <scheme val="minor"/>
      </rPr>
      <t xml:space="preserve"> (priame napojenie)</t>
    </r>
  </si>
  <si>
    <t>GMV-120/H4b/P1</t>
  </si>
  <si>
    <t>GMV-120/H4b/P2</t>
  </si>
  <si>
    <t>GMV-120/H2</t>
  </si>
  <si>
    <t>GMV-120/H2/P1</t>
  </si>
  <si>
    <t>GMV-120/H2/P2</t>
  </si>
  <si>
    <t>zamykadlo</t>
  </si>
  <si>
    <r>
      <t xml:space="preserve">Miestom dodania pre </t>
    </r>
    <r>
      <rPr>
        <b/>
        <sz val="11"/>
        <color theme="1"/>
        <rFont val="Calibri"/>
        <family val="2"/>
        <charset val="238"/>
        <scheme val="minor"/>
      </rPr>
      <t>oblasť 1</t>
    </r>
    <r>
      <rPr>
        <sz val="11"/>
        <color theme="1"/>
        <rFont val="Calibri"/>
        <family val="2"/>
        <charset val="238"/>
        <scheme val="minor"/>
      </rPr>
      <t xml:space="preserve"> sú nasledovné strediská správy a údržby diaľnic a rýchlostných ciest (vzdialenosť Prefy od SSUD/SSUR do 100km): </t>
    </r>
    <r>
      <rPr>
        <b/>
        <sz val="11"/>
        <color theme="1"/>
        <rFont val="Calibri"/>
        <family val="2"/>
        <charset val="238"/>
        <scheme val="minor"/>
      </rPr>
      <t>SSUD Trenčín, SSUD Považská Bystrica, SSUD Martin, SSUD Liptovský Mikuláš, SSUR Čadca</t>
    </r>
  </si>
  <si>
    <r>
      <t xml:space="preserve">Miestom dodania pre </t>
    </r>
    <r>
      <rPr>
        <b/>
        <sz val="11"/>
        <color theme="1"/>
        <rFont val="Calibri"/>
        <family val="2"/>
        <charset val="238"/>
        <scheme val="minor"/>
      </rPr>
      <t>oblasť 2</t>
    </r>
    <r>
      <rPr>
        <sz val="11"/>
        <color theme="1"/>
        <rFont val="Calibri"/>
        <family val="2"/>
        <charset val="238"/>
        <scheme val="minor"/>
      </rPr>
      <t xml:space="preserve"> sú nasledovné strediská správy a údržby diaľnic a rýchlostných ciest (vzdialenosť Prefy od SSUD/SSUR do 180 </t>
    </r>
    <r>
      <rPr>
        <sz val="11"/>
        <rFont val="Calibri"/>
        <family val="2"/>
        <charset val="238"/>
        <scheme val="minor"/>
      </rPr>
      <t xml:space="preserve">km): </t>
    </r>
    <r>
      <rPr>
        <b/>
        <sz val="11"/>
        <rFont val="Calibri"/>
        <family val="2"/>
        <charset val="238"/>
        <scheme val="minor"/>
      </rPr>
      <t xml:space="preserve">SSUD Trnava, SSUD Mengusovce, SSUR Galanta, SSUR Nová Baňa, </t>
    </r>
    <r>
      <rPr>
        <b/>
        <sz val="11"/>
        <color theme="1"/>
        <rFont val="Calibri"/>
        <family val="2"/>
        <charset val="238"/>
        <scheme val="minor"/>
      </rPr>
      <t>SSUR Zvolen, SSUR Lučenec (Tomášovce)</t>
    </r>
  </si>
  <si>
    <r>
      <t xml:space="preserve">Miestom dodania pre </t>
    </r>
    <r>
      <rPr>
        <b/>
        <sz val="11"/>
        <color theme="1"/>
        <rFont val="Calibri"/>
        <family val="2"/>
        <charset val="238"/>
        <scheme val="minor"/>
      </rPr>
      <t>oblasť 3</t>
    </r>
    <r>
      <rPr>
        <sz val="11"/>
        <color theme="1"/>
        <rFont val="Calibri"/>
        <family val="2"/>
        <charset val="238"/>
        <scheme val="minor"/>
      </rPr>
      <t xml:space="preserve"> sú nasledovné strediská správy a údržby diaľnic a rýchlostných ciest (vzdialenosť Prefy od SSUD/SSUR do 260 km): </t>
    </r>
    <r>
      <rPr>
        <b/>
        <sz val="11"/>
        <color theme="1"/>
        <rFont val="Calibri"/>
        <family val="2"/>
        <charset val="238"/>
        <scheme val="minor"/>
      </rPr>
      <t>SSUD Malacky, SSUD Bratislava, SSUD Beharovce, SSUD Prešov, SSUR Košice</t>
    </r>
  </si>
  <si>
    <t>Betónové zvodidlo Váhostav (GMV)</t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</si>
  <si>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koncový dielec</t>
    </r>
    <r>
      <rPr>
        <sz val="11"/>
        <color theme="1"/>
        <rFont val="Calibri"/>
        <family val="2"/>
        <charset val="238"/>
        <scheme val="minor"/>
      </rPr>
      <t xml:space="preserve"> pravý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</si>
  <si>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koncový dielec</t>
    </r>
    <r>
      <rPr>
        <sz val="11"/>
        <color theme="1"/>
        <rFont val="Calibri"/>
        <family val="2"/>
        <charset val="238"/>
        <scheme val="minor"/>
      </rPr>
      <t xml:space="preserve"> ľavý</t>
    </r>
  </si>
  <si>
    <t>GMV-120/H4b K</t>
  </si>
  <si>
    <t>GMV-120/H4b DIL</t>
  </si>
  <si>
    <t>GMV-120/H2 K</t>
  </si>
  <si>
    <t>GMV-120/H2 DIL</t>
  </si>
  <si>
    <t>DPH 23%</t>
  </si>
  <si>
    <t>DPH 23% (v EUR)</t>
  </si>
  <si>
    <r>
      <rPr>
        <b/>
        <sz val="11"/>
        <color theme="1"/>
        <rFont val="Calibri"/>
        <family val="2"/>
        <charset val="238"/>
        <scheme val="minor"/>
      </rPr>
      <t>iné činnosti</t>
    </r>
    <r>
      <rPr>
        <sz val="11"/>
        <color theme="1"/>
        <rFont val="Calibri"/>
        <family val="2"/>
        <charset val="238"/>
        <scheme val="minor"/>
      </rPr>
      <t xml:space="preserve"> (dokumentácia na vykonanie prác - DVP, geodetické zameranie stavby)</t>
    </r>
  </si>
  <si>
    <t>GMV-120/H3</t>
  </si>
  <si>
    <t>GMV-120/H3 K</t>
  </si>
  <si>
    <t>GMV-120/H3 DIL</t>
  </si>
  <si>
    <t>GMV-120/H3/P1</t>
  </si>
  <si>
    <t>GMV-120/H3/P2</t>
  </si>
  <si>
    <t>GMV-120/H3-J</t>
  </si>
  <si>
    <t>GMV-120/H3-J DIL</t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</si>
  <si>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prechodový dielec na oceľové zvodidlo P1</t>
    </r>
    <r>
      <rPr>
        <sz val="11"/>
        <color theme="1"/>
        <rFont val="Calibri"/>
        <family val="2"/>
        <charset val="238"/>
        <scheme val="minor"/>
      </rPr>
      <t xml:space="preserve"> (priame napojenie) ľavý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</si>
  <si>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prechodový dielec na oceľové zvodidlo P1</t>
    </r>
    <r>
      <rPr>
        <sz val="11"/>
        <color theme="1"/>
        <rFont val="Calibri"/>
        <family val="2"/>
        <charset val="238"/>
        <scheme val="minor"/>
      </rPr>
      <t xml:space="preserve"> (priame napojenie) pravý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</si>
  <si>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prechodový dielec na oceľové zvodidlo P2</t>
    </r>
    <r>
      <rPr>
        <sz val="11"/>
        <color theme="1"/>
        <rFont val="Calibri"/>
        <family val="2"/>
        <charset val="238"/>
        <scheme val="minor"/>
      </rPr>
      <t xml:space="preserve"> (priame napojenie) ľavý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</si>
  <si>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prechodový dielec na oceľové zvodidlo P2</t>
    </r>
    <r>
      <rPr>
        <sz val="11"/>
        <color theme="1"/>
        <rFont val="Calibri"/>
        <family val="2"/>
        <charset val="238"/>
        <scheme val="minor"/>
      </rPr>
      <t xml:space="preserve"> (priame napojenie) pravý</t>
    </r>
  </si>
  <si>
    <t>GMV-120/H3-J/P2 P</t>
  </si>
  <si>
    <t>GMV-120/H3-J KL</t>
  </si>
  <si>
    <t>GMV-120/H3-J KP</t>
  </si>
  <si>
    <t>GMV-120/H3-J/P1 L</t>
  </si>
  <si>
    <t>GMV-120/H3-J/P1 P</t>
  </si>
  <si>
    <t>GMV-120/H3-J/P2 L</t>
  </si>
  <si>
    <r>
      <rPr>
        <sz val="11"/>
        <color theme="1"/>
        <rFont val="Calibri"/>
        <family val="2"/>
        <charset val="238"/>
        <scheme val="minor"/>
      </rPr>
      <t xml:space="preserve">spevnenie krajnice, resp. SDP pre osadenie betónových zvodidiel (nesúvislé spevnenie) - </t>
    </r>
    <r>
      <rPr>
        <b/>
        <sz val="11"/>
        <color theme="1"/>
        <rFont val="Calibri"/>
        <family val="2"/>
        <charset val="238"/>
        <scheme val="minor"/>
      </rPr>
      <t>pokládka betónových prahov</t>
    </r>
  </si>
  <si>
    <t>45.26.25.12.20.04.16.11</t>
  </si>
  <si>
    <t>45.00.00.00.00.01.07.13</t>
  </si>
  <si>
    <r>
      <t>spevnenie krajnice, resp. SDP pre osadenie betónových zvodidiel -</t>
    </r>
    <r>
      <rPr>
        <b/>
        <sz val="11"/>
        <color theme="1"/>
        <rFont val="Calibri"/>
        <family val="2"/>
        <charset val="238"/>
        <scheme val="minor"/>
      </rPr>
      <t xml:space="preserve"> odstránenie nespevnenej krajnice, resp. SDP (vrátane odvozu na skládku)</t>
    </r>
  </si>
  <si>
    <t>45.11.24.01.02.02.00.09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</si>
  <si>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</si>
  <si>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r>
      <t>spevnenie krajnice, resp. SDP pre osadenie betónových zvodidiel -</t>
    </r>
    <r>
      <rPr>
        <b/>
        <sz val="11"/>
        <color theme="1"/>
        <rFont val="Calibri"/>
        <family val="2"/>
        <charset val="238"/>
        <scheme val="minor"/>
      </rPr>
      <t xml:space="preserve"> zásyp z nezamŕzavého materiálu</t>
    </r>
  </si>
  <si>
    <t>45.23.33.22.01.02.04.10</t>
  </si>
  <si>
    <t>45.26.25.12.20.04.16.12</t>
  </si>
  <si>
    <t>Príloha č.3 k časti B2</t>
  </si>
  <si>
    <t>Príloha č.3 k časti A2</t>
  </si>
  <si>
    <t>................................................................................................</t>
  </si>
  <si>
    <t>Som / Nie som platiteľom DPH</t>
  </si>
  <si>
    <t>Cena spolu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</si>
</sst>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0" fillId="0" borderId="0" xfId="0" applyNumberFormat="1"/>
    <xf numFmtId="0" fontId="0" fillId="0" borderId="0" xfId="0" applyProtection="1"/>
    <xf numFmtId="2" fontId="0" fillId="0" borderId="0" xfId="0" applyNumberFormat="1" applyProtection="1"/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2" xfId="0" applyBorder="1" applyAlignment="1" applyProtection="1">
      <alignment horizontal="center" vertical="center"/>
    </xf>
    <xf numFmtId="0" fontId="0" fillId="0" borderId="0" xfId="0" applyBorder="1" applyProtection="1"/>
    <xf numFmtId="0" fontId="0" fillId="0" borderId="3" xfId="0" applyBorder="1" applyProtection="1"/>
    <xf numFmtId="0" fontId="0" fillId="0" borderId="4" xfId="0" applyBorder="1" applyAlignment="1" applyProtection="1">
      <alignment horizontal="center" vertical="center"/>
    </xf>
    <xf numFmtId="0" fontId="0" fillId="0" borderId="5" xfId="0" applyBorder="1" applyProtection="1"/>
    <xf numFmtId="0" fontId="0" fillId="0" borderId="6" xfId="0" applyBorder="1" applyAlignment="1" applyProtection="1">
      <alignment horizontal="center" vertical="center"/>
    </xf>
    <xf numFmtId="0" fontId="3" fillId="0" borderId="0" xfId="0" applyFont="1" applyProtection="1"/>
    <xf numFmtId="0" fontId="1" fillId="3" borderId="0" xfId="0" applyFont="1" applyFill="1" applyAlignment="1" applyProtection="1">
      <alignment horizontal="center" vertical="center" wrapText="1"/>
    </xf>
    <xf numFmtId="2" fontId="1" fillId="3" borderId="0" xfId="0" applyNumberFormat="1" applyFont="1" applyFill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0" xfId="0" applyFont="1" applyFill="1" applyAlignment="1" applyProtection="1">
      <alignment horizontal="center" vertical="center"/>
    </xf>
    <xf numFmtId="2" fontId="4" fillId="2" borderId="0" xfId="0" applyNumberFormat="1" applyFont="1" applyFill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7" xfId="0" applyFill="1" applyBorder="1" applyAlignment="1" applyProtection="1">
      <alignment horizontal="center" vertical="center"/>
    </xf>
    <xf numFmtId="0" fontId="0" fillId="0" borderId="7" xfId="0" applyFill="1" applyBorder="1" applyAlignment="1" applyProtection="1">
      <alignment horizontal="center" vertical="center" wrapText="1"/>
    </xf>
    <xf numFmtId="2" fontId="0" fillId="0" borderId="7" xfId="0" applyNumberFormat="1" applyFill="1" applyBorder="1" applyAlignment="1" applyProtection="1">
      <alignment horizontal="center" vertical="center"/>
    </xf>
    <xf numFmtId="164" fontId="0" fillId="0" borderId="7" xfId="0" applyNumberFormat="1" applyFill="1" applyBorder="1" applyAlignment="1" applyProtection="1">
      <alignment horizontal="center" vertical="center"/>
    </xf>
    <xf numFmtId="164" fontId="0" fillId="0" borderId="2" xfId="0" applyNumberFormat="1" applyFill="1" applyBorder="1" applyAlignment="1" applyProtection="1">
      <alignment horizontal="center" vertical="center"/>
    </xf>
    <xf numFmtId="0" fontId="0" fillId="0" borderId="3" xfId="0" applyFill="1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 wrapText="1"/>
    </xf>
    <xf numFmtId="2" fontId="0" fillId="0" borderId="8" xfId="0" applyNumberFormat="1" applyFill="1" applyBorder="1" applyAlignment="1" applyProtection="1">
      <alignment horizontal="center" vertical="center"/>
    </xf>
    <xf numFmtId="164" fontId="0" fillId="0" borderId="8" xfId="0" applyNumberFormat="1" applyFill="1" applyBorder="1" applyAlignment="1" applyProtection="1">
      <alignment horizontal="center" vertical="center"/>
    </xf>
    <xf numFmtId="164" fontId="0" fillId="0" borderId="4" xfId="0" applyNumberFormat="1" applyFill="1" applyBorder="1" applyAlignment="1" applyProtection="1">
      <alignment horizontal="center" vertical="center"/>
    </xf>
    <xf numFmtId="0" fontId="0" fillId="0" borderId="5" xfId="0" applyFill="1" applyBorder="1" applyAlignment="1" applyProtection="1">
      <alignment horizontal="center" vertical="center"/>
    </xf>
    <xf numFmtId="0" fontId="0" fillId="0" borderId="9" xfId="0" applyFill="1" applyBorder="1" applyAlignment="1" applyProtection="1">
      <alignment horizontal="center" vertical="center"/>
    </xf>
    <xf numFmtId="0" fontId="0" fillId="0" borderId="9" xfId="0" applyFill="1" applyBorder="1" applyAlignment="1" applyProtection="1">
      <alignment horizontal="center" vertical="center" wrapText="1"/>
    </xf>
    <xf numFmtId="2" fontId="0" fillId="0" borderId="9" xfId="0" applyNumberFormat="1" applyFill="1" applyBorder="1" applyAlignment="1" applyProtection="1">
      <alignment horizontal="center" vertical="center"/>
    </xf>
    <xf numFmtId="164" fontId="0" fillId="0" borderId="9" xfId="0" applyNumberFormat="1" applyFill="1" applyBorder="1" applyAlignment="1" applyProtection="1">
      <alignment horizontal="center" vertical="center"/>
    </xf>
    <xf numFmtId="164" fontId="0" fillId="0" borderId="6" xfId="0" applyNumberForma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164" fontId="0" fillId="0" borderId="7" xfId="0" applyNumberFormat="1" applyBorder="1" applyAlignment="1" applyProtection="1">
      <alignment horizontal="center" vertical="center"/>
    </xf>
    <xf numFmtId="164" fontId="0" fillId="0" borderId="2" xfId="0" applyNumberFormat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164" fontId="0" fillId="0" borderId="8" xfId="0" applyNumberFormat="1" applyBorder="1" applyAlignment="1" applyProtection="1">
      <alignment horizontal="center" vertical="center"/>
    </xf>
    <xf numFmtId="164" fontId="0" fillId="0" borderId="4" xfId="0" applyNumberFormat="1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164" fontId="0" fillId="0" borderId="9" xfId="0" applyNumberFormat="1" applyBorder="1" applyAlignment="1" applyProtection="1">
      <alignment horizontal="center" vertical="center"/>
    </xf>
    <xf numFmtId="164" fontId="0" fillId="0" borderId="6" xfId="0" applyNumberFormat="1" applyBorder="1" applyAlignment="1" applyProtection="1">
      <alignment horizontal="center" vertical="center"/>
    </xf>
    <xf numFmtId="164" fontId="1" fillId="0" borderId="10" xfId="0" applyNumberFormat="1" applyFont="1" applyBorder="1" applyAlignment="1" applyProtection="1">
      <alignment horizontal="center" vertical="center"/>
    </xf>
    <xf numFmtId="0" fontId="5" fillId="0" borderId="0" xfId="0" applyFont="1" applyProtection="1"/>
    <xf numFmtId="0" fontId="1" fillId="0" borderId="0" xfId="0" applyFont="1" applyAlignment="1" applyProtection="1">
      <alignment horizontal="left" vertical="top"/>
    </xf>
    <xf numFmtId="0" fontId="0" fillId="0" borderId="0" xfId="0" applyFill="1" applyProtection="1"/>
    <xf numFmtId="164" fontId="0" fillId="5" borderId="7" xfId="0" applyNumberFormat="1" applyFill="1" applyBorder="1" applyAlignment="1" applyProtection="1">
      <alignment horizontal="center" vertical="center"/>
      <protection locked="0"/>
    </xf>
    <xf numFmtId="164" fontId="0" fillId="5" borderId="8" xfId="0" applyNumberFormat="1" applyFill="1" applyBorder="1" applyAlignment="1" applyProtection="1">
      <alignment horizontal="center" vertical="center"/>
      <protection locked="0"/>
    </xf>
    <xf numFmtId="0" fontId="1" fillId="4" borderId="0" xfId="0" applyFont="1" applyFill="1" applyAlignment="1" applyProtection="1">
      <alignment horizontal="right"/>
    </xf>
    <xf numFmtId="0" fontId="1" fillId="0" borderId="1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left" vertical="center" wrapText="1"/>
    </xf>
    <xf numFmtId="164" fontId="1" fillId="0" borderId="6" xfId="0" applyNumberFormat="1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left" vertical="center"/>
    </xf>
    <xf numFmtId="164" fontId="1" fillId="0" borderId="16" xfId="0" applyNumberFormat="1" applyFont="1" applyBorder="1" applyAlignment="1" applyProtection="1">
      <alignment horizontal="center" vertical="center"/>
    </xf>
    <xf numFmtId="0" fontId="0" fillId="5" borderId="2" xfId="0" applyFill="1" applyBorder="1" applyProtection="1">
      <protection locked="0"/>
    </xf>
    <xf numFmtId="0" fontId="0" fillId="5" borderId="4" xfId="0" applyFill="1" applyBorder="1" applyProtection="1">
      <protection locked="0"/>
    </xf>
    <xf numFmtId="0" fontId="0" fillId="5" borderId="6" xfId="0" applyFill="1" applyBorder="1" applyProtection="1">
      <protection locked="0"/>
    </xf>
    <xf numFmtId="0" fontId="0" fillId="0" borderId="0" xfId="0" applyAlignment="1" applyProtection="1">
      <alignment horizontal="center" vertical="center"/>
    </xf>
    <xf numFmtId="0" fontId="1" fillId="0" borderId="0" xfId="0" applyFont="1" applyAlignment="1" applyProtection="1"/>
    <xf numFmtId="0" fontId="0" fillId="0" borderId="0" xfId="0" applyFill="1" applyAlignment="1" applyProtection="1">
      <alignment horizontal="center" vertical="center"/>
    </xf>
    <xf numFmtId="0" fontId="0" fillId="0" borderId="0" xfId="0" applyFill="1" applyAlignment="1" applyProtection="1"/>
    <xf numFmtId="0" fontId="0" fillId="0" borderId="0" xfId="0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0" fillId="5" borderId="0" xfId="0" applyFill="1" applyProtection="1">
      <protection locked="0"/>
    </xf>
    <xf numFmtId="0" fontId="0" fillId="5" borderId="8" xfId="0" applyFill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</xf>
    <xf numFmtId="0" fontId="0" fillId="0" borderId="9" xfId="0" applyFill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7" xfId="0" applyFill="1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/>
    <xf numFmtId="0" fontId="3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/>
    </xf>
    <xf numFmtId="0" fontId="0" fillId="0" borderId="9" xfId="0" applyFill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/>
    </xf>
    <xf numFmtId="0" fontId="1" fillId="4" borderId="0" xfId="0" applyFont="1" applyFill="1" applyAlignment="1" applyProtection="1"/>
    <xf numFmtId="0" fontId="1" fillId="3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7" xfId="0" applyFill="1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 wrapText="1"/>
    </xf>
    <xf numFmtId="0" fontId="1" fillId="0" borderId="0" xfId="0" applyFont="1" applyAlignment="1" applyProtection="1"/>
    <xf numFmtId="0" fontId="1" fillId="0" borderId="14" xfId="0" applyFont="1" applyBorder="1" applyAlignment="1" applyProtection="1"/>
    <xf numFmtId="0" fontId="1" fillId="0" borderId="11" xfId="0" applyFont="1" applyFill="1" applyBorder="1" applyAlignment="1" applyProtection="1">
      <alignment horizontal="left" vertical="center" wrapText="1"/>
    </xf>
    <xf numFmtId="0" fontId="1" fillId="0" borderId="12" xfId="0" applyFont="1" applyBorder="1" applyAlignment="1" applyProtection="1">
      <alignment horizontal="left"/>
    </xf>
    <xf numFmtId="0" fontId="1" fillId="0" borderId="13" xfId="0" applyFont="1" applyBorder="1" applyAlignment="1" applyProtection="1">
      <alignment horizontal="left"/>
    </xf>
    <xf numFmtId="0" fontId="3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/>
    </xf>
    <xf numFmtId="0" fontId="0" fillId="0" borderId="0" xfId="0" applyAlignment="1" applyProtection="1">
      <alignment wrapText="1"/>
    </xf>
    <xf numFmtId="0" fontId="0" fillId="0" borderId="0" xfId="0" applyAlignment="1" applyProtection="1"/>
    <xf numFmtId="0" fontId="0" fillId="5" borderId="0" xfId="0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J55"/>
  <sheetViews>
    <sheetView zoomScaleNormal="100" workbookViewId="0">
      <selection activeCell="D4" sqref="D4"/>
    </sheetView>
  </sheetViews>
  <sheetFormatPr defaultRowHeight="14.4" x14ac:dyDescent="0.3"/>
  <cols>
    <col min="1" max="1" width="4.44140625" bestFit="1" customWidth="1"/>
    <col min="2" max="2" width="21.5546875" bestFit="1" customWidth="1"/>
    <col min="3" max="3" width="66.6640625" customWidth="1"/>
    <col min="4" max="4" width="25.5546875" customWidth="1"/>
    <col min="5" max="5" width="8.5546875" bestFit="1" customWidth="1"/>
    <col min="6" max="6" width="9.44140625" style="3" bestFit="1" customWidth="1"/>
    <col min="7" max="7" width="10" customWidth="1"/>
    <col min="8" max="10" width="12.33203125" customWidth="1"/>
  </cols>
  <sheetData>
    <row r="1" spans="1:10" x14ac:dyDescent="0.3">
      <c r="A1" s="4"/>
      <c r="B1" s="4"/>
      <c r="C1" s="4"/>
      <c r="D1" s="4"/>
      <c r="E1" s="4"/>
      <c r="F1" s="5"/>
      <c r="G1" s="4"/>
      <c r="H1" s="92" t="s">
        <v>141</v>
      </c>
      <c r="I1" s="92"/>
      <c r="J1" s="92"/>
    </row>
    <row r="2" spans="1:10" x14ac:dyDescent="0.3">
      <c r="A2" s="4"/>
      <c r="B2" s="4"/>
      <c r="C2" s="4"/>
      <c r="D2" s="4"/>
      <c r="E2" s="4"/>
      <c r="F2" s="5"/>
      <c r="G2" s="4"/>
      <c r="H2" s="92" t="s">
        <v>59</v>
      </c>
      <c r="I2" s="92"/>
      <c r="J2" s="92"/>
    </row>
    <row r="3" spans="1:10" ht="21" x14ac:dyDescent="0.3">
      <c r="A3" s="4"/>
      <c r="B3" s="4"/>
      <c r="C3" s="6" t="s">
        <v>0</v>
      </c>
      <c r="D3" s="6"/>
      <c r="E3" s="4"/>
      <c r="F3" s="5"/>
      <c r="G3" s="4"/>
      <c r="H3" s="4"/>
      <c r="I3" s="4"/>
      <c r="J3" s="4"/>
    </row>
    <row r="4" spans="1:10" x14ac:dyDescent="0.3">
      <c r="A4" s="4"/>
      <c r="B4" s="4"/>
      <c r="C4" s="4"/>
      <c r="D4" s="4"/>
      <c r="E4" s="4"/>
      <c r="F4" s="5"/>
      <c r="G4" s="4"/>
      <c r="H4" s="4"/>
      <c r="I4" s="4"/>
      <c r="J4" s="4"/>
    </row>
    <row r="5" spans="1:10" ht="28.8" customHeight="1" x14ac:dyDescent="0.3">
      <c r="A5" s="4"/>
      <c r="B5" s="4"/>
      <c r="C5" s="7" t="s">
        <v>1</v>
      </c>
      <c r="D5" s="7"/>
      <c r="E5" s="4"/>
      <c r="F5" s="5"/>
      <c r="G5" s="4"/>
      <c r="H5" s="4"/>
      <c r="I5" s="4"/>
      <c r="J5" s="4"/>
    </row>
    <row r="6" spans="1:10" x14ac:dyDescent="0.3">
      <c r="A6" s="4"/>
      <c r="B6" s="4"/>
      <c r="C6" s="4"/>
      <c r="D6" s="4"/>
      <c r="E6" s="4"/>
      <c r="F6" s="5"/>
      <c r="G6" s="4"/>
      <c r="H6" s="4"/>
      <c r="I6" s="4"/>
      <c r="J6" s="4"/>
    </row>
    <row r="7" spans="1:10" ht="15" thickBot="1" x14ac:dyDescent="0.35">
      <c r="A7" s="4"/>
      <c r="B7" s="4"/>
      <c r="C7" s="4"/>
      <c r="D7" s="4"/>
      <c r="E7" s="4"/>
      <c r="F7" s="5"/>
      <c r="G7" s="4"/>
      <c r="H7" s="4"/>
      <c r="I7" s="4"/>
      <c r="J7" s="4"/>
    </row>
    <row r="8" spans="1:10" ht="15" thickTop="1" x14ac:dyDescent="0.3">
      <c r="A8" s="4"/>
      <c r="B8" s="8" t="s">
        <v>2</v>
      </c>
      <c r="C8" s="9">
        <f>'Váhostav PK'!B7</f>
        <v>0</v>
      </c>
      <c r="D8" s="10"/>
      <c r="E8" s="4"/>
      <c r="F8" s="5"/>
      <c r="G8" s="4"/>
      <c r="H8" s="4"/>
      <c r="I8" s="4"/>
      <c r="J8" s="4"/>
    </row>
    <row r="9" spans="1:10" x14ac:dyDescent="0.3">
      <c r="A9" s="4"/>
      <c r="B9" s="11" t="s">
        <v>3</v>
      </c>
      <c r="C9" s="12">
        <f>'Váhostav PK'!B8</f>
        <v>0</v>
      </c>
      <c r="D9" s="10"/>
      <c r="E9" s="4"/>
      <c r="F9" s="5"/>
      <c r="G9" s="4"/>
      <c r="H9" s="4"/>
      <c r="I9" s="4"/>
      <c r="J9" s="4"/>
    </row>
    <row r="10" spans="1:10" ht="15" thickBot="1" x14ac:dyDescent="0.35">
      <c r="A10" s="4"/>
      <c r="B10" s="13" t="s">
        <v>4</v>
      </c>
      <c r="C10" s="14">
        <f>'Váhostav PK'!B9</f>
        <v>0</v>
      </c>
      <c r="D10" s="10"/>
      <c r="E10" s="4"/>
      <c r="F10" s="5"/>
      <c r="G10" s="4"/>
      <c r="H10" s="4"/>
      <c r="I10" s="4"/>
      <c r="J10" s="4"/>
    </row>
    <row r="11" spans="1:10" ht="15" thickTop="1" x14ac:dyDescent="0.3">
      <c r="A11" s="4"/>
      <c r="B11" s="4"/>
      <c r="C11" s="4"/>
      <c r="D11" s="4"/>
      <c r="E11" s="4"/>
      <c r="F11" s="5"/>
      <c r="G11" s="4"/>
      <c r="H11" s="4"/>
      <c r="I11" s="4"/>
      <c r="J11" s="4"/>
    </row>
    <row r="12" spans="1:10" ht="18" x14ac:dyDescent="0.35">
      <c r="A12" s="4"/>
      <c r="B12" s="15" t="s">
        <v>5</v>
      </c>
      <c r="C12" s="15" t="s">
        <v>105</v>
      </c>
      <c r="D12" s="15"/>
      <c r="E12" s="4"/>
      <c r="F12" s="5"/>
      <c r="G12" s="4"/>
      <c r="H12" s="4"/>
      <c r="I12" s="4"/>
      <c r="J12" s="4"/>
    </row>
    <row r="13" spans="1:10" x14ac:dyDescent="0.3">
      <c r="A13" s="4"/>
      <c r="B13" s="4"/>
      <c r="C13" s="4"/>
      <c r="D13" s="4"/>
      <c r="E13" s="4"/>
      <c r="F13" s="5"/>
      <c r="G13" s="4"/>
      <c r="H13" s="4"/>
      <c r="I13" s="4"/>
      <c r="J13" s="4"/>
    </row>
    <row r="14" spans="1:10" s="1" customFormat="1" ht="28.8" customHeight="1" x14ac:dyDescent="0.3">
      <c r="A14" s="16" t="s">
        <v>6</v>
      </c>
      <c r="B14" s="16" t="s">
        <v>7</v>
      </c>
      <c r="C14" s="16" t="s">
        <v>8</v>
      </c>
      <c r="D14" s="16" t="s">
        <v>46</v>
      </c>
      <c r="E14" s="16" t="s">
        <v>9</v>
      </c>
      <c r="F14" s="17" t="s">
        <v>10</v>
      </c>
      <c r="G14" s="16" t="s">
        <v>11</v>
      </c>
      <c r="H14" s="16" t="s">
        <v>12</v>
      </c>
      <c r="I14" s="16" t="s">
        <v>13</v>
      </c>
      <c r="J14" s="16" t="s">
        <v>14</v>
      </c>
    </row>
    <row r="15" spans="1:10" s="2" customFormat="1" x14ac:dyDescent="0.3">
      <c r="A15" s="18"/>
      <c r="B15" s="18"/>
      <c r="C15" s="18"/>
      <c r="D15" s="18"/>
      <c r="E15" s="19" t="s">
        <v>15</v>
      </c>
      <c r="F15" s="20" t="s">
        <v>15</v>
      </c>
      <c r="G15" s="19"/>
      <c r="H15" s="19" t="s">
        <v>16</v>
      </c>
      <c r="I15" s="19" t="s">
        <v>16</v>
      </c>
      <c r="J15" s="19" t="s">
        <v>16</v>
      </c>
    </row>
    <row r="16" spans="1:10" ht="15" thickBot="1" x14ac:dyDescent="0.35">
      <c r="A16" s="4"/>
      <c r="B16" s="4"/>
      <c r="C16" s="4"/>
      <c r="D16" s="4"/>
      <c r="E16" s="4"/>
      <c r="F16" s="5"/>
      <c r="G16" s="4"/>
      <c r="H16" s="4"/>
      <c r="I16" s="4"/>
      <c r="J16" s="4"/>
    </row>
    <row r="17" spans="1:10" ht="28.8" customHeight="1" thickTop="1" x14ac:dyDescent="0.3">
      <c r="A17" s="21">
        <v>1</v>
      </c>
      <c r="B17" s="22" t="s">
        <v>17</v>
      </c>
      <c r="C17" s="23" t="s">
        <v>42</v>
      </c>
      <c r="D17" s="23" t="s">
        <v>92</v>
      </c>
      <c r="E17" s="24">
        <v>1.2</v>
      </c>
      <c r="F17" s="24">
        <v>3.99</v>
      </c>
      <c r="G17" s="22" t="s">
        <v>93</v>
      </c>
      <c r="H17" s="25">
        <f>'Váhostav ŠC'!L18</f>
        <v>0</v>
      </c>
      <c r="I17" s="25">
        <f>'Váhostav ŠC'!M18</f>
        <v>0</v>
      </c>
      <c r="J17" s="26">
        <f>'Váhostav ŠC'!N18</f>
        <v>0</v>
      </c>
    </row>
    <row r="18" spans="1:10" ht="28.8" customHeight="1" x14ac:dyDescent="0.3">
      <c r="A18" s="27">
        <v>2</v>
      </c>
      <c r="B18" s="28" t="s">
        <v>18</v>
      </c>
      <c r="C18" s="29" t="s">
        <v>90</v>
      </c>
      <c r="D18" s="29" t="s">
        <v>108</v>
      </c>
      <c r="E18" s="30">
        <v>1.2</v>
      </c>
      <c r="F18" s="30">
        <v>3.99</v>
      </c>
      <c r="G18" s="28"/>
      <c r="H18" s="31">
        <f>'Váhostav ŠC'!L19</f>
        <v>0</v>
      </c>
      <c r="I18" s="31">
        <f>'Váhostav ŠC'!M19</f>
        <v>0</v>
      </c>
      <c r="J18" s="32">
        <f>'Váhostav ŠC'!N19</f>
        <v>0</v>
      </c>
    </row>
    <row r="19" spans="1:10" ht="28.8" customHeight="1" x14ac:dyDescent="0.3">
      <c r="A19" s="27">
        <v>3</v>
      </c>
      <c r="B19" s="28" t="s">
        <v>19</v>
      </c>
      <c r="C19" s="29" t="s">
        <v>58</v>
      </c>
      <c r="D19" s="29" t="s">
        <v>109</v>
      </c>
      <c r="E19" s="30">
        <v>1.2</v>
      </c>
      <c r="F19" s="28" t="s">
        <v>56</v>
      </c>
      <c r="G19" s="28"/>
      <c r="H19" s="31">
        <f>'Váhostav ŠC'!L20</f>
        <v>0</v>
      </c>
      <c r="I19" s="31">
        <f>'Váhostav ŠC'!M20</f>
        <v>0</v>
      </c>
      <c r="J19" s="32">
        <f>'Váhostav ŠC'!N20</f>
        <v>0</v>
      </c>
    </row>
    <row r="20" spans="1:10" ht="28.8" customHeight="1" x14ac:dyDescent="0.3">
      <c r="A20" s="27">
        <v>4</v>
      </c>
      <c r="B20" s="28" t="s">
        <v>20</v>
      </c>
      <c r="C20" s="29" t="s">
        <v>94</v>
      </c>
      <c r="D20" s="29" t="s">
        <v>96</v>
      </c>
      <c r="E20" s="30">
        <v>1.2</v>
      </c>
      <c r="F20" s="30">
        <v>3.84</v>
      </c>
      <c r="G20" s="28" t="s">
        <v>93</v>
      </c>
      <c r="H20" s="31">
        <f>'Váhostav ŠC'!L21</f>
        <v>0</v>
      </c>
      <c r="I20" s="31">
        <f>'Váhostav ŠC'!M21</f>
        <v>0</v>
      </c>
      <c r="J20" s="32">
        <f>'Váhostav ŠC'!N21</f>
        <v>0</v>
      </c>
    </row>
    <row r="21" spans="1:10" ht="28.8" customHeight="1" x14ac:dyDescent="0.3">
      <c r="A21" s="27">
        <v>5</v>
      </c>
      <c r="B21" s="28" t="s">
        <v>21</v>
      </c>
      <c r="C21" s="29" t="s">
        <v>95</v>
      </c>
      <c r="D21" s="29" t="s">
        <v>97</v>
      </c>
      <c r="E21" s="30">
        <v>1.2</v>
      </c>
      <c r="F21" s="30">
        <v>3.99</v>
      </c>
      <c r="G21" s="28" t="s">
        <v>93</v>
      </c>
      <c r="H21" s="31">
        <f>'Váhostav ŠC'!L22</f>
        <v>0</v>
      </c>
      <c r="I21" s="31">
        <f>'Váhostav ŠC'!M22</f>
        <v>0</v>
      </c>
      <c r="J21" s="32">
        <f>'Váhostav ŠC'!N22</f>
        <v>0</v>
      </c>
    </row>
    <row r="22" spans="1:10" ht="28.8" customHeight="1" x14ac:dyDescent="0.3">
      <c r="A22" s="27">
        <v>6</v>
      </c>
      <c r="B22" s="28" t="s">
        <v>22</v>
      </c>
      <c r="C22" s="29" t="s">
        <v>42</v>
      </c>
      <c r="D22" s="29" t="s">
        <v>115</v>
      </c>
      <c r="E22" s="30">
        <v>1.2</v>
      </c>
      <c r="F22" s="30">
        <v>3.99</v>
      </c>
      <c r="G22" s="28" t="s">
        <v>44</v>
      </c>
      <c r="H22" s="31">
        <f>'Váhostav ŠC'!L23</f>
        <v>0</v>
      </c>
      <c r="I22" s="31">
        <f>'Váhostav ŠC'!M23</f>
        <v>0</v>
      </c>
      <c r="J22" s="32">
        <f>'Váhostav ŠC'!N23</f>
        <v>0</v>
      </c>
    </row>
    <row r="23" spans="1:10" ht="28.8" customHeight="1" x14ac:dyDescent="0.3">
      <c r="A23" s="27">
        <v>7</v>
      </c>
      <c r="B23" s="28" t="s">
        <v>23</v>
      </c>
      <c r="C23" s="29" t="s">
        <v>90</v>
      </c>
      <c r="D23" s="29" t="s">
        <v>116</v>
      </c>
      <c r="E23" s="30">
        <v>1.2</v>
      </c>
      <c r="F23" s="30">
        <v>3.99</v>
      </c>
      <c r="G23" s="28"/>
      <c r="H23" s="31">
        <f>'Váhostav ŠC'!L24</f>
        <v>0</v>
      </c>
      <c r="I23" s="31">
        <f>'Váhostav ŠC'!M24</f>
        <v>0</v>
      </c>
      <c r="J23" s="32">
        <f>'Váhostav ŠC'!N24</f>
        <v>0</v>
      </c>
    </row>
    <row r="24" spans="1:10" ht="28.8" customHeight="1" x14ac:dyDescent="0.3">
      <c r="A24" s="27">
        <v>8</v>
      </c>
      <c r="B24" s="28" t="s">
        <v>24</v>
      </c>
      <c r="C24" s="29" t="s">
        <v>58</v>
      </c>
      <c r="D24" s="29" t="s">
        <v>117</v>
      </c>
      <c r="E24" s="30">
        <v>1.2</v>
      </c>
      <c r="F24" s="30" t="s">
        <v>56</v>
      </c>
      <c r="G24" s="28"/>
      <c r="H24" s="31">
        <f>'Váhostav ŠC'!L25</f>
        <v>0</v>
      </c>
      <c r="I24" s="31">
        <f>'Váhostav ŠC'!M25</f>
        <v>0</v>
      </c>
      <c r="J24" s="32">
        <f>'Váhostav ŠC'!N25</f>
        <v>0</v>
      </c>
    </row>
    <row r="25" spans="1:10" ht="28.8" customHeight="1" x14ac:dyDescent="0.3">
      <c r="A25" s="27">
        <v>9</v>
      </c>
      <c r="B25" s="28" t="s">
        <v>25</v>
      </c>
      <c r="C25" s="29" t="s">
        <v>94</v>
      </c>
      <c r="D25" s="29" t="s">
        <v>118</v>
      </c>
      <c r="E25" s="30">
        <v>1.2</v>
      </c>
      <c r="F25" s="30">
        <v>3.84</v>
      </c>
      <c r="G25" s="28" t="s">
        <v>44</v>
      </c>
      <c r="H25" s="31">
        <f>'Váhostav ŠC'!L26</f>
        <v>0</v>
      </c>
      <c r="I25" s="31">
        <f>'Váhostav ŠC'!M26</f>
        <v>0</v>
      </c>
      <c r="J25" s="32">
        <f>'Váhostav ŠC'!N26</f>
        <v>0</v>
      </c>
    </row>
    <row r="26" spans="1:10" ht="28.8" customHeight="1" x14ac:dyDescent="0.3">
      <c r="A26" s="27">
        <v>10</v>
      </c>
      <c r="B26" s="28" t="s">
        <v>26</v>
      </c>
      <c r="C26" s="29" t="s">
        <v>95</v>
      </c>
      <c r="D26" s="29" t="s">
        <v>119</v>
      </c>
      <c r="E26" s="30">
        <v>1.2</v>
      </c>
      <c r="F26" s="30">
        <v>3.99</v>
      </c>
      <c r="G26" s="28" t="s">
        <v>44</v>
      </c>
      <c r="H26" s="31">
        <f>'Váhostav ŠC'!L27</f>
        <v>0</v>
      </c>
      <c r="I26" s="31">
        <f>'Váhostav ŠC'!M27</f>
        <v>0</v>
      </c>
      <c r="J26" s="32">
        <f>'Váhostav ŠC'!N27</f>
        <v>0</v>
      </c>
    </row>
    <row r="27" spans="1:10" ht="28.8" customHeight="1" x14ac:dyDescent="0.3">
      <c r="A27" s="27">
        <v>11</v>
      </c>
      <c r="B27" s="28" t="s">
        <v>27</v>
      </c>
      <c r="C27" s="29" t="s">
        <v>41</v>
      </c>
      <c r="D27" s="29" t="s">
        <v>120</v>
      </c>
      <c r="E27" s="30">
        <v>1.2</v>
      </c>
      <c r="F27" s="30">
        <v>3.99</v>
      </c>
      <c r="G27" s="28" t="s">
        <v>44</v>
      </c>
      <c r="H27" s="31">
        <f>'Váhostav ŠC'!L28</f>
        <v>0</v>
      </c>
      <c r="I27" s="31">
        <f>'Váhostav ŠC'!M28</f>
        <v>0</v>
      </c>
      <c r="J27" s="32">
        <f>'Váhostav ŠC'!N28</f>
        <v>0</v>
      </c>
    </row>
    <row r="28" spans="1:10" ht="28.8" customHeight="1" x14ac:dyDescent="0.3">
      <c r="A28" s="27">
        <v>12</v>
      </c>
      <c r="B28" s="28" t="s">
        <v>28</v>
      </c>
      <c r="C28" s="29" t="s">
        <v>107</v>
      </c>
      <c r="D28" s="29" t="s">
        <v>127</v>
      </c>
      <c r="E28" s="30">
        <v>1.2</v>
      </c>
      <c r="F28" s="30">
        <v>3.99</v>
      </c>
      <c r="G28" s="28"/>
      <c r="H28" s="31">
        <f>'Váhostav ŠC'!L29</f>
        <v>0</v>
      </c>
      <c r="I28" s="31">
        <f>'Váhostav ŠC'!M29</f>
        <v>0</v>
      </c>
      <c r="J28" s="32">
        <f>'Váhostav ŠC'!N29</f>
        <v>0</v>
      </c>
    </row>
    <row r="29" spans="1:10" ht="28.8" customHeight="1" x14ac:dyDescent="0.3">
      <c r="A29" s="27">
        <v>13</v>
      </c>
      <c r="B29" s="28" t="s">
        <v>29</v>
      </c>
      <c r="C29" s="29" t="s">
        <v>106</v>
      </c>
      <c r="D29" s="29" t="s">
        <v>128</v>
      </c>
      <c r="E29" s="30">
        <v>1.2</v>
      </c>
      <c r="F29" s="30">
        <v>3.99</v>
      </c>
      <c r="G29" s="28"/>
      <c r="H29" s="31">
        <f>'Váhostav ŠC'!L30</f>
        <v>0</v>
      </c>
      <c r="I29" s="31">
        <f>'Váhostav ŠC'!M30</f>
        <v>0</v>
      </c>
      <c r="J29" s="32">
        <f>'Váhostav ŠC'!N30</f>
        <v>0</v>
      </c>
    </row>
    <row r="30" spans="1:10" ht="28.8" customHeight="1" x14ac:dyDescent="0.3">
      <c r="A30" s="27">
        <v>14</v>
      </c>
      <c r="B30" s="28" t="s">
        <v>30</v>
      </c>
      <c r="C30" s="29" t="s">
        <v>57</v>
      </c>
      <c r="D30" s="29" t="s">
        <v>121</v>
      </c>
      <c r="E30" s="30">
        <v>1.2</v>
      </c>
      <c r="F30" s="30" t="s">
        <v>56</v>
      </c>
      <c r="G30" s="28"/>
      <c r="H30" s="31">
        <f>'Váhostav ŠC'!L31</f>
        <v>0</v>
      </c>
      <c r="I30" s="31">
        <f>'Váhostav ŠC'!M31</f>
        <v>0</v>
      </c>
      <c r="J30" s="32">
        <f>'Váhostav ŠC'!N31</f>
        <v>0</v>
      </c>
    </row>
    <row r="31" spans="1:10" ht="28.8" customHeight="1" x14ac:dyDescent="0.3">
      <c r="A31" s="27">
        <v>15</v>
      </c>
      <c r="B31" s="28" t="s">
        <v>31</v>
      </c>
      <c r="C31" s="29" t="s">
        <v>122</v>
      </c>
      <c r="D31" s="29" t="s">
        <v>129</v>
      </c>
      <c r="E31" s="30">
        <v>1.2</v>
      </c>
      <c r="F31" s="30">
        <v>3.84</v>
      </c>
      <c r="G31" s="28" t="s">
        <v>44</v>
      </c>
      <c r="H31" s="31">
        <f>'Váhostav ŠC'!L32</f>
        <v>0</v>
      </c>
      <c r="I31" s="31">
        <f>'Váhostav ŠC'!M32</f>
        <v>0</v>
      </c>
      <c r="J31" s="32">
        <f>'Váhostav ŠC'!N32</f>
        <v>0</v>
      </c>
    </row>
    <row r="32" spans="1:10" ht="28.8" customHeight="1" x14ac:dyDescent="0.3">
      <c r="A32" s="27">
        <v>16</v>
      </c>
      <c r="B32" s="28" t="s">
        <v>32</v>
      </c>
      <c r="C32" s="29" t="s">
        <v>123</v>
      </c>
      <c r="D32" s="29" t="s">
        <v>130</v>
      </c>
      <c r="E32" s="30">
        <v>1.2</v>
      </c>
      <c r="F32" s="30">
        <v>3.84</v>
      </c>
      <c r="G32" s="28" t="s">
        <v>44</v>
      </c>
      <c r="H32" s="31">
        <f>'Váhostav ŠC'!L33</f>
        <v>0</v>
      </c>
      <c r="I32" s="31">
        <f>'Váhostav ŠC'!M33</f>
        <v>0</v>
      </c>
      <c r="J32" s="32">
        <f>'Váhostav ŠC'!N33</f>
        <v>0</v>
      </c>
    </row>
    <row r="33" spans="1:10" ht="28.8" customHeight="1" x14ac:dyDescent="0.3">
      <c r="A33" s="27">
        <v>17</v>
      </c>
      <c r="B33" s="28" t="s">
        <v>33</v>
      </c>
      <c r="C33" s="29" t="s">
        <v>124</v>
      </c>
      <c r="D33" s="29" t="s">
        <v>131</v>
      </c>
      <c r="E33" s="30">
        <v>1.2</v>
      </c>
      <c r="F33" s="30">
        <v>3.99</v>
      </c>
      <c r="G33" s="28" t="s">
        <v>44</v>
      </c>
      <c r="H33" s="31">
        <f>'Váhostav ŠC'!L34</f>
        <v>0</v>
      </c>
      <c r="I33" s="31">
        <f>'Váhostav ŠC'!M34</f>
        <v>0</v>
      </c>
      <c r="J33" s="32">
        <f>'Váhostav ŠC'!N34</f>
        <v>0</v>
      </c>
    </row>
    <row r="34" spans="1:10" ht="28.8" customHeight="1" x14ac:dyDescent="0.3">
      <c r="A34" s="27">
        <v>18</v>
      </c>
      <c r="B34" s="28" t="s">
        <v>34</v>
      </c>
      <c r="C34" s="29" t="s">
        <v>125</v>
      </c>
      <c r="D34" s="29" t="s">
        <v>126</v>
      </c>
      <c r="E34" s="30">
        <v>1.2</v>
      </c>
      <c r="F34" s="30">
        <v>3.99</v>
      </c>
      <c r="G34" s="28" t="s">
        <v>44</v>
      </c>
      <c r="H34" s="31">
        <f>'Váhostav ŠC'!L35</f>
        <v>0</v>
      </c>
      <c r="I34" s="31">
        <f>'Váhostav ŠC'!M35</f>
        <v>0</v>
      </c>
      <c r="J34" s="32">
        <f>'Váhostav ŠC'!N35</f>
        <v>0</v>
      </c>
    </row>
    <row r="35" spans="1:10" ht="28.8" customHeight="1" x14ac:dyDescent="0.3">
      <c r="A35" s="27">
        <v>19</v>
      </c>
      <c r="B35" s="28" t="s">
        <v>35</v>
      </c>
      <c r="C35" s="29" t="s">
        <v>42</v>
      </c>
      <c r="D35" s="29" t="s">
        <v>98</v>
      </c>
      <c r="E35" s="30">
        <v>1.2</v>
      </c>
      <c r="F35" s="30">
        <v>3.99</v>
      </c>
      <c r="G35" s="28" t="s">
        <v>45</v>
      </c>
      <c r="H35" s="31">
        <f>'Váhostav ŠC'!L36</f>
        <v>0</v>
      </c>
      <c r="I35" s="31">
        <f>'Váhostav ŠC'!M36</f>
        <v>0</v>
      </c>
      <c r="J35" s="32">
        <f>'Váhostav ŠC'!N36</f>
        <v>0</v>
      </c>
    </row>
    <row r="36" spans="1:10" ht="28.8" customHeight="1" x14ac:dyDescent="0.3">
      <c r="A36" s="27">
        <v>20</v>
      </c>
      <c r="B36" s="28" t="s">
        <v>36</v>
      </c>
      <c r="C36" s="29" t="s">
        <v>90</v>
      </c>
      <c r="D36" s="29" t="s">
        <v>110</v>
      </c>
      <c r="E36" s="30">
        <v>1.2</v>
      </c>
      <c r="F36" s="30">
        <v>3.99</v>
      </c>
      <c r="G36" s="28"/>
      <c r="H36" s="31">
        <f>'Váhostav ŠC'!L37</f>
        <v>0</v>
      </c>
      <c r="I36" s="31">
        <f>'Váhostav ŠC'!M37</f>
        <v>0</v>
      </c>
      <c r="J36" s="32">
        <f>'Váhostav ŠC'!N37</f>
        <v>0</v>
      </c>
    </row>
    <row r="37" spans="1:10" ht="28.8" customHeight="1" x14ac:dyDescent="0.3">
      <c r="A37" s="27">
        <v>21</v>
      </c>
      <c r="B37" s="28" t="s">
        <v>37</v>
      </c>
      <c r="C37" s="29" t="s">
        <v>58</v>
      </c>
      <c r="D37" s="29" t="s">
        <v>111</v>
      </c>
      <c r="E37" s="30">
        <v>1.2</v>
      </c>
      <c r="F37" s="30" t="s">
        <v>56</v>
      </c>
      <c r="G37" s="28"/>
      <c r="H37" s="31">
        <f>'Váhostav ŠC'!L38</f>
        <v>0</v>
      </c>
      <c r="I37" s="31">
        <f>'Váhostav ŠC'!M38</f>
        <v>0</v>
      </c>
      <c r="J37" s="32">
        <f>'Váhostav ŠC'!N38</f>
        <v>0</v>
      </c>
    </row>
    <row r="38" spans="1:10" ht="28.8" customHeight="1" x14ac:dyDescent="0.3">
      <c r="A38" s="27">
        <v>22</v>
      </c>
      <c r="B38" s="28" t="s">
        <v>38</v>
      </c>
      <c r="C38" s="29" t="s">
        <v>94</v>
      </c>
      <c r="D38" s="29" t="s">
        <v>99</v>
      </c>
      <c r="E38" s="30">
        <v>1.2</v>
      </c>
      <c r="F38" s="30">
        <v>3.84</v>
      </c>
      <c r="G38" s="28" t="s">
        <v>45</v>
      </c>
      <c r="H38" s="31">
        <f>'Váhostav ŠC'!L39</f>
        <v>0</v>
      </c>
      <c r="I38" s="31">
        <f>'Váhostav ŠC'!M39</f>
        <v>0</v>
      </c>
      <c r="J38" s="32">
        <f>'Váhostav ŠC'!N39</f>
        <v>0</v>
      </c>
    </row>
    <row r="39" spans="1:10" ht="28.8" customHeight="1" x14ac:dyDescent="0.3">
      <c r="A39" s="27">
        <v>23</v>
      </c>
      <c r="B39" s="28" t="s">
        <v>39</v>
      </c>
      <c r="C39" s="29" t="s">
        <v>95</v>
      </c>
      <c r="D39" s="29" t="s">
        <v>100</v>
      </c>
      <c r="E39" s="30">
        <v>1.2</v>
      </c>
      <c r="F39" s="30">
        <v>3.99</v>
      </c>
      <c r="G39" s="28" t="s">
        <v>45</v>
      </c>
      <c r="H39" s="31">
        <f>'Váhostav ŠC'!L40</f>
        <v>0</v>
      </c>
      <c r="I39" s="31">
        <f>'Váhostav ŠC'!M40</f>
        <v>0</v>
      </c>
      <c r="J39" s="32">
        <f>'Váhostav ŠC'!N40</f>
        <v>0</v>
      </c>
    </row>
    <row r="40" spans="1:10" ht="28.8" customHeight="1" x14ac:dyDescent="0.3">
      <c r="A40" s="27">
        <v>24</v>
      </c>
      <c r="B40" s="28" t="s">
        <v>40</v>
      </c>
      <c r="C40" s="29" t="s">
        <v>101</v>
      </c>
      <c r="D40" s="29"/>
      <c r="E40" s="30"/>
      <c r="F40" s="30"/>
      <c r="G40" s="28"/>
      <c r="H40" s="31">
        <f>'Váhostav ŠC'!L41</f>
        <v>0</v>
      </c>
      <c r="I40" s="31">
        <f>'Váhostav ŠC'!M41</f>
        <v>0</v>
      </c>
      <c r="J40" s="32">
        <f>'Váhostav ŠC'!N41</f>
        <v>0</v>
      </c>
    </row>
    <row r="41" spans="1:10" ht="28.8" customHeight="1" thickBot="1" x14ac:dyDescent="0.35">
      <c r="A41" s="33">
        <v>25</v>
      </c>
      <c r="B41" s="34" t="s">
        <v>91</v>
      </c>
      <c r="C41" s="35" t="s">
        <v>43</v>
      </c>
      <c r="D41" s="35"/>
      <c r="E41" s="36"/>
      <c r="F41" s="36"/>
      <c r="G41" s="34"/>
      <c r="H41" s="37">
        <f>'Váhostav ŠC'!L42</f>
        <v>0</v>
      </c>
      <c r="I41" s="37">
        <f>'Váhostav ŠC'!M42</f>
        <v>0</v>
      </c>
      <c r="J41" s="38">
        <f>'Váhostav ŠC'!N42</f>
        <v>0</v>
      </c>
    </row>
    <row r="42" spans="1:10" ht="15" thickTop="1" x14ac:dyDescent="0.3">
      <c r="A42" s="4"/>
      <c r="B42" s="4"/>
      <c r="C42" s="4"/>
      <c r="D42" s="4"/>
      <c r="E42" s="4"/>
      <c r="F42" s="5"/>
      <c r="G42" s="4"/>
      <c r="H42" s="4"/>
      <c r="I42" s="4"/>
      <c r="J42" s="4"/>
    </row>
    <row r="43" spans="1:10" ht="18" x14ac:dyDescent="0.35">
      <c r="A43" s="4"/>
      <c r="B43" s="15" t="s">
        <v>47</v>
      </c>
      <c r="C43" s="4"/>
      <c r="D43" s="4"/>
      <c r="E43" s="4"/>
      <c r="F43" s="5"/>
      <c r="G43" s="4"/>
      <c r="H43" s="4"/>
      <c r="I43" s="4"/>
      <c r="J43" s="4"/>
    </row>
    <row r="44" spans="1:10" x14ac:dyDescent="0.3">
      <c r="A44" s="4"/>
      <c r="B44" s="4"/>
      <c r="C44" s="4"/>
      <c r="D44" s="4"/>
      <c r="E44" s="4"/>
      <c r="F44" s="5"/>
      <c r="G44" s="4"/>
      <c r="H44" s="4"/>
      <c r="I44" s="4"/>
      <c r="J44" s="4"/>
    </row>
    <row r="45" spans="1:10" ht="28.8" x14ac:dyDescent="0.3">
      <c r="A45" s="16" t="s">
        <v>6</v>
      </c>
      <c r="B45" s="16" t="s">
        <v>7</v>
      </c>
      <c r="C45" s="93" t="s">
        <v>8</v>
      </c>
      <c r="D45" s="94"/>
      <c r="E45" s="94"/>
      <c r="F45" s="94"/>
      <c r="G45" s="16" t="s">
        <v>48</v>
      </c>
      <c r="H45" s="16" t="s">
        <v>12</v>
      </c>
      <c r="I45" s="16" t="s">
        <v>13</v>
      </c>
      <c r="J45" s="16" t="s">
        <v>14</v>
      </c>
    </row>
    <row r="46" spans="1:10" x14ac:dyDescent="0.3">
      <c r="A46" s="4"/>
      <c r="B46" s="4"/>
      <c r="C46" s="4"/>
      <c r="D46" s="4"/>
      <c r="E46" s="4"/>
      <c r="F46" s="5"/>
      <c r="G46" s="19"/>
      <c r="H46" s="19" t="s">
        <v>16</v>
      </c>
      <c r="I46" s="19" t="s">
        <v>16</v>
      </c>
      <c r="J46" s="19" t="s">
        <v>16</v>
      </c>
    </row>
    <row r="47" spans="1:10" ht="15" thickBot="1" x14ac:dyDescent="0.35">
      <c r="A47" s="4"/>
      <c r="B47" s="4"/>
      <c r="C47" s="4"/>
      <c r="D47" s="4"/>
      <c r="E47" s="4"/>
      <c r="F47" s="5"/>
      <c r="G47" s="4"/>
      <c r="H47" s="4"/>
      <c r="I47" s="4"/>
      <c r="J47" s="4"/>
    </row>
    <row r="48" spans="1:10" ht="15" thickTop="1" x14ac:dyDescent="0.3">
      <c r="A48" s="39">
        <v>1</v>
      </c>
      <c r="B48" s="40" t="s">
        <v>49</v>
      </c>
      <c r="C48" s="95" t="s">
        <v>54</v>
      </c>
      <c r="D48" s="96"/>
      <c r="E48" s="96"/>
      <c r="F48" s="96"/>
      <c r="G48" s="40" t="s">
        <v>51</v>
      </c>
      <c r="H48" s="41">
        <f>'Váhostav ŠC'!L50</f>
        <v>0</v>
      </c>
      <c r="I48" s="41">
        <f>'Váhostav ŠC'!M50</f>
        <v>0</v>
      </c>
      <c r="J48" s="42">
        <f>'Váhostav ŠC'!N50</f>
        <v>0</v>
      </c>
    </row>
    <row r="49" spans="1:10" x14ac:dyDescent="0.3">
      <c r="A49" s="43">
        <v>2</v>
      </c>
      <c r="B49" s="44" t="s">
        <v>50</v>
      </c>
      <c r="C49" s="97" t="s">
        <v>55</v>
      </c>
      <c r="D49" s="89"/>
      <c r="E49" s="89"/>
      <c r="F49" s="89"/>
      <c r="G49" s="44" t="s">
        <v>51</v>
      </c>
      <c r="H49" s="45">
        <f>'Váhostav ŠC'!L51</f>
        <v>0</v>
      </c>
      <c r="I49" s="45">
        <f>'Váhostav ŠC'!M51</f>
        <v>0</v>
      </c>
      <c r="J49" s="46">
        <f>'Váhostav ŠC'!N51</f>
        <v>0</v>
      </c>
    </row>
    <row r="50" spans="1:10" x14ac:dyDescent="0.3">
      <c r="A50" s="43">
        <v>3</v>
      </c>
      <c r="B50" s="44" t="s">
        <v>134</v>
      </c>
      <c r="C50" s="97" t="s">
        <v>114</v>
      </c>
      <c r="D50" s="89"/>
      <c r="E50" s="89"/>
      <c r="F50" s="89"/>
      <c r="G50" s="44" t="s">
        <v>52</v>
      </c>
      <c r="H50" s="45">
        <f>'Váhostav ŠC'!L52</f>
        <v>0</v>
      </c>
      <c r="I50" s="45">
        <f>'Váhostav ŠC'!M52</f>
        <v>0</v>
      </c>
      <c r="J50" s="46">
        <f>'Váhostav ŠC'!N52</f>
        <v>0</v>
      </c>
    </row>
    <row r="51" spans="1:10" ht="28.8" customHeight="1" x14ac:dyDescent="0.3">
      <c r="A51" s="43">
        <v>4</v>
      </c>
      <c r="B51" s="44" t="s">
        <v>136</v>
      </c>
      <c r="C51" s="97" t="s">
        <v>135</v>
      </c>
      <c r="D51" s="89"/>
      <c r="E51" s="89"/>
      <c r="F51" s="89"/>
      <c r="G51" s="44" t="s">
        <v>137</v>
      </c>
      <c r="H51" s="45">
        <f>'Váhostav ŠC'!L53</f>
        <v>0</v>
      </c>
      <c r="I51" s="45">
        <f>'Váhostav ŠC'!M53</f>
        <v>0</v>
      </c>
      <c r="J51" s="46">
        <f>'Váhostav ŠC'!N53</f>
        <v>0</v>
      </c>
    </row>
    <row r="52" spans="1:10" ht="16.2" x14ac:dyDescent="0.3">
      <c r="A52" s="43">
        <v>5</v>
      </c>
      <c r="B52" s="44" t="s">
        <v>139</v>
      </c>
      <c r="C52" s="97" t="s">
        <v>138</v>
      </c>
      <c r="D52" s="89"/>
      <c r="E52" s="89"/>
      <c r="F52" s="89"/>
      <c r="G52" s="44" t="s">
        <v>137</v>
      </c>
      <c r="H52" s="45">
        <f>'Váhostav ŠC'!L54</f>
        <v>0</v>
      </c>
      <c r="I52" s="45">
        <f>'Váhostav ŠC'!M54</f>
        <v>0</v>
      </c>
      <c r="J52" s="46">
        <f>'Váhostav ŠC'!N54</f>
        <v>0</v>
      </c>
    </row>
    <row r="53" spans="1:10" ht="14.4" customHeight="1" x14ac:dyDescent="0.3">
      <c r="A53" s="43">
        <v>6</v>
      </c>
      <c r="B53" s="28" t="s">
        <v>133</v>
      </c>
      <c r="C53" s="88" t="s">
        <v>132</v>
      </c>
      <c r="D53" s="89"/>
      <c r="E53" s="89"/>
      <c r="F53" s="89"/>
      <c r="G53" s="44" t="s">
        <v>51</v>
      </c>
      <c r="H53" s="45">
        <f>'Váhostav ŠC'!L55</f>
        <v>0</v>
      </c>
      <c r="I53" s="45">
        <f>'Váhostav ŠC'!M55</f>
        <v>0</v>
      </c>
      <c r="J53" s="46">
        <f>'Váhostav ŠC'!N55</f>
        <v>0</v>
      </c>
    </row>
    <row r="54" spans="1:10" ht="15" thickBot="1" x14ac:dyDescent="0.35">
      <c r="A54" s="47">
        <v>7</v>
      </c>
      <c r="B54" s="34" t="s">
        <v>140</v>
      </c>
      <c r="C54" s="90" t="s">
        <v>53</v>
      </c>
      <c r="D54" s="91"/>
      <c r="E54" s="91"/>
      <c r="F54" s="91"/>
      <c r="G54" s="48" t="s">
        <v>51</v>
      </c>
      <c r="H54" s="49">
        <f>'Váhostav ŠC'!L56</f>
        <v>0</v>
      </c>
      <c r="I54" s="49">
        <f>'Váhostav ŠC'!M56</f>
        <v>0</v>
      </c>
      <c r="J54" s="50">
        <f>'Váhostav ŠC'!N56</f>
        <v>0</v>
      </c>
    </row>
    <row r="55" spans="1:10" ht="15" thickTop="1" x14ac:dyDescent="0.3"/>
  </sheetData>
  <sheetProtection algorithmName="SHA-512" hashValue="JcDs2iOxysM/Gr2sUvqHl/UkbUboKrNI1Vc7HeF9BYvRhgPDwBdiPlgq9b3axFiwEbbxEpeB+1kwhf05lXv/6A==" saltValue="OZHylL0Td9N3xhedDuZW4w==" spinCount="100000" sheet="1" objects="1" scenarios="1"/>
  <mergeCells count="10">
    <mergeCell ref="C53:F53"/>
    <mergeCell ref="C54:F54"/>
    <mergeCell ref="H1:J1"/>
    <mergeCell ref="H2:J2"/>
    <mergeCell ref="C45:F45"/>
    <mergeCell ref="C48:F48"/>
    <mergeCell ref="C49:F49"/>
    <mergeCell ref="C50:F50"/>
    <mergeCell ref="C51:F51"/>
    <mergeCell ref="C52:F52"/>
  </mergeCells>
  <pageMargins left="0.7" right="0.7" top="0.75" bottom="0.75" header="0.3" footer="0.3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O81"/>
  <sheetViews>
    <sheetView tabSelected="1" zoomScale="85" zoomScaleNormal="85" workbookViewId="0">
      <selection activeCell="G9" sqref="G9"/>
    </sheetView>
  </sheetViews>
  <sheetFormatPr defaultRowHeight="14.4" x14ac:dyDescent="0.3"/>
  <cols>
    <col min="1" max="1" width="4.44140625" style="4" bestFit="1" customWidth="1"/>
    <col min="2" max="2" width="21.5546875" style="4" bestFit="1" customWidth="1"/>
    <col min="3" max="3" width="66.6640625" style="4" customWidth="1"/>
    <col min="4" max="4" width="25.6640625" style="4" customWidth="1"/>
    <col min="5" max="5" width="8.5546875" style="4" bestFit="1" customWidth="1"/>
    <col min="6" max="6" width="9.44140625" style="4" bestFit="1" customWidth="1"/>
    <col min="7" max="11" width="10" style="4" customWidth="1"/>
    <col min="12" max="12" width="12.33203125" style="4" bestFit="1" customWidth="1"/>
    <col min="13" max="15" width="12.33203125" style="4" customWidth="1"/>
    <col min="16" max="16384" width="8.88671875" style="4"/>
  </cols>
  <sheetData>
    <row r="1" spans="1:15" x14ac:dyDescent="0.3">
      <c r="M1" s="92" t="s">
        <v>141</v>
      </c>
      <c r="N1" s="92"/>
      <c r="O1" s="92"/>
    </row>
    <row r="2" spans="1:15" x14ac:dyDescent="0.3">
      <c r="M2" s="92" t="s">
        <v>59</v>
      </c>
      <c r="N2" s="92"/>
      <c r="O2" s="92"/>
    </row>
    <row r="3" spans="1:15" ht="21" x14ac:dyDescent="0.3">
      <c r="C3" s="6" t="s">
        <v>60</v>
      </c>
      <c r="D3" s="6"/>
    </row>
    <row r="5" spans="1:15" ht="28.8" customHeight="1" x14ac:dyDescent="0.3">
      <c r="B5" s="103" t="s">
        <v>1</v>
      </c>
      <c r="C5" s="103"/>
      <c r="D5" s="103"/>
      <c r="E5" s="103"/>
      <c r="F5" s="103"/>
      <c r="G5" s="103"/>
      <c r="H5" s="103"/>
      <c r="I5" s="103"/>
      <c r="J5" s="103"/>
      <c r="K5" s="103"/>
    </row>
    <row r="6" spans="1:15" ht="13.8" customHeight="1" x14ac:dyDescent="0.3">
      <c r="B6" s="86"/>
      <c r="C6" s="86"/>
      <c r="D6" s="86"/>
      <c r="E6" s="86"/>
      <c r="F6" s="86"/>
      <c r="G6" s="86"/>
      <c r="H6" s="86"/>
      <c r="I6" s="86"/>
      <c r="J6" s="86"/>
      <c r="K6" s="86"/>
    </row>
    <row r="7" spans="1:15" ht="15" customHeight="1" x14ac:dyDescent="0.3">
      <c r="C7" s="87" t="s">
        <v>61</v>
      </c>
      <c r="D7" s="87"/>
    </row>
    <row r="8" spans="1:15" ht="15" thickBot="1" x14ac:dyDescent="0.35"/>
    <row r="9" spans="1:15" ht="15" thickTop="1" x14ac:dyDescent="0.3">
      <c r="B9" s="8" t="s">
        <v>2</v>
      </c>
      <c r="C9" s="9">
        <f>'Váhostav PK'!B7</f>
        <v>0</v>
      </c>
      <c r="D9" s="10"/>
    </row>
    <row r="10" spans="1:15" x14ac:dyDescent="0.3">
      <c r="B10" s="11" t="s">
        <v>3</v>
      </c>
      <c r="C10" s="12">
        <f>'Váhostav PK'!B8</f>
        <v>0</v>
      </c>
      <c r="D10" s="10"/>
    </row>
    <row r="11" spans="1:15" ht="15" thickBot="1" x14ac:dyDescent="0.35">
      <c r="B11" s="13" t="s">
        <v>4</v>
      </c>
      <c r="C11" s="14">
        <f>'Váhostav PK'!B9</f>
        <v>0</v>
      </c>
      <c r="D11" s="10"/>
    </row>
    <row r="12" spans="1:15" ht="15" thickTop="1" x14ac:dyDescent="0.3">
      <c r="B12" s="10"/>
      <c r="C12" s="71"/>
      <c r="D12" s="10"/>
    </row>
    <row r="13" spans="1:15" ht="18" x14ac:dyDescent="0.35">
      <c r="B13" s="15" t="s">
        <v>5</v>
      </c>
      <c r="C13" s="15" t="s">
        <v>105</v>
      </c>
      <c r="D13" s="15"/>
    </row>
    <row r="15" spans="1:15" s="80" customFormat="1" ht="28.8" customHeight="1" x14ac:dyDescent="0.3">
      <c r="A15" s="79" t="s">
        <v>6</v>
      </c>
      <c r="B15" s="79" t="s">
        <v>7</v>
      </c>
      <c r="C15" s="79" t="s">
        <v>8</v>
      </c>
      <c r="D15" s="79" t="s">
        <v>46</v>
      </c>
      <c r="E15" s="79" t="s">
        <v>9</v>
      </c>
      <c r="F15" s="79" t="s">
        <v>10</v>
      </c>
      <c r="G15" s="79" t="s">
        <v>11</v>
      </c>
      <c r="H15" s="79" t="s">
        <v>62</v>
      </c>
      <c r="I15" s="79" t="s">
        <v>63</v>
      </c>
      <c r="J15" s="79" t="s">
        <v>64</v>
      </c>
      <c r="K15" s="79" t="s">
        <v>65</v>
      </c>
      <c r="L15" s="79" t="s">
        <v>12</v>
      </c>
      <c r="M15" s="79" t="s">
        <v>13</v>
      </c>
      <c r="N15" s="79" t="s">
        <v>14</v>
      </c>
      <c r="O15" s="79" t="s">
        <v>145</v>
      </c>
    </row>
    <row r="16" spans="1:15" s="84" customFormat="1" x14ac:dyDescent="0.3">
      <c r="E16" s="19" t="s">
        <v>15</v>
      </c>
      <c r="F16" s="19" t="s">
        <v>15</v>
      </c>
      <c r="G16" s="19"/>
      <c r="H16" s="19" t="s">
        <v>51</v>
      </c>
      <c r="I16" s="19" t="s">
        <v>51</v>
      </c>
      <c r="J16" s="19" t="s">
        <v>51</v>
      </c>
      <c r="K16" s="19" t="s">
        <v>51</v>
      </c>
      <c r="L16" s="19" t="s">
        <v>16</v>
      </c>
      <c r="M16" s="19" t="s">
        <v>16</v>
      </c>
      <c r="N16" s="19" t="s">
        <v>16</v>
      </c>
      <c r="O16" s="19" t="s">
        <v>16</v>
      </c>
    </row>
    <row r="17" spans="1:15" ht="15" thickBot="1" x14ac:dyDescent="0.35"/>
    <row r="18" spans="1:15" ht="28.8" customHeight="1" thickTop="1" x14ac:dyDescent="0.3">
      <c r="A18" s="21">
        <v>1</v>
      </c>
      <c r="B18" s="22" t="s">
        <v>17</v>
      </c>
      <c r="C18" s="81" t="s">
        <v>42</v>
      </c>
      <c r="D18" s="81" t="s">
        <v>92</v>
      </c>
      <c r="E18" s="24">
        <v>1.2</v>
      </c>
      <c r="F18" s="24">
        <v>3.99</v>
      </c>
      <c r="G18" s="22" t="s">
        <v>93</v>
      </c>
      <c r="H18" s="82">
        <v>15</v>
      </c>
      <c r="I18" s="82">
        <v>15</v>
      </c>
      <c r="J18" s="82">
        <v>15</v>
      </c>
      <c r="K18" s="82">
        <f>H18+I18+J18</f>
        <v>45</v>
      </c>
      <c r="L18" s="55"/>
      <c r="M18" s="55"/>
      <c r="N18" s="55"/>
      <c r="O18" s="42">
        <f>ROUND(H18*L18,2)+ROUND(I18*M18,2)+ROUND(J18*N18,2)</f>
        <v>0</v>
      </c>
    </row>
    <row r="19" spans="1:15" ht="28.8" customHeight="1" x14ac:dyDescent="0.3">
      <c r="A19" s="27">
        <v>2</v>
      </c>
      <c r="B19" s="28" t="s">
        <v>18</v>
      </c>
      <c r="C19" s="83" t="s">
        <v>90</v>
      </c>
      <c r="D19" s="83" t="s">
        <v>108</v>
      </c>
      <c r="E19" s="30">
        <v>1.2</v>
      </c>
      <c r="F19" s="30">
        <v>3.99</v>
      </c>
      <c r="G19" s="28"/>
      <c r="H19" s="76">
        <v>1</v>
      </c>
      <c r="I19" s="76">
        <v>1</v>
      </c>
      <c r="J19" s="76">
        <v>1</v>
      </c>
      <c r="K19" s="76">
        <f t="shared" ref="K19:K42" si="0">H19+I19+J19</f>
        <v>3</v>
      </c>
      <c r="L19" s="56"/>
      <c r="M19" s="56"/>
      <c r="N19" s="56"/>
      <c r="O19" s="46">
        <f t="shared" ref="O19:O42" si="1">ROUND(H19*L19,2)+ROUND(I19*M19,2)+ROUND(J19*N19,2)</f>
        <v>0</v>
      </c>
    </row>
    <row r="20" spans="1:15" ht="28.8" customHeight="1" x14ac:dyDescent="0.3">
      <c r="A20" s="27">
        <v>3</v>
      </c>
      <c r="B20" s="28" t="s">
        <v>19</v>
      </c>
      <c r="C20" s="83" t="s">
        <v>58</v>
      </c>
      <c r="D20" s="83" t="s">
        <v>109</v>
      </c>
      <c r="E20" s="30">
        <v>1.2</v>
      </c>
      <c r="F20" s="28" t="s">
        <v>56</v>
      </c>
      <c r="G20" s="28"/>
      <c r="H20" s="76">
        <v>1</v>
      </c>
      <c r="I20" s="76">
        <v>1</v>
      </c>
      <c r="J20" s="76">
        <v>1</v>
      </c>
      <c r="K20" s="76">
        <f t="shared" si="0"/>
        <v>3</v>
      </c>
      <c r="L20" s="56"/>
      <c r="M20" s="56"/>
      <c r="N20" s="56"/>
      <c r="O20" s="46">
        <f t="shared" si="1"/>
        <v>0</v>
      </c>
    </row>
    <row r="21" spans="1:15" ht="38.4" customHeight="1" x14ac:dyDescent="0.3">
      <c r="A21" s="27">
        <v>4</v>
      </c>
      <c r="B21" s="28" t="s">
        <v>20</v>
      </c>
      <c r="C21" s="83" t="s">
        <v>94</v>
      </c>
      <c r="D21" s="83" t="s">
        <v>96</v>
      </c>
      <c r="E21" s="30">
        <v>1.2</v>
      </c>
      <c r="F21" s="30">
        <v>3.84</v>
      </c>
      <c r="G21" s="28" t="s">
        <v>93</v>
      </c>
      <c r="H21" s="76">
        <v>1</v>
      </c>
      <c r="I21" s="76">
        <v>1</v>
      </c>
      <c r="J21" s="76">
        <v>1</v>
      </c>
      <c r="K21" s="76">
        <f t="shared" si="0"/>
        <v>3</v>
      </c>
      <c r="L21" s="56"/>
      <c r="M21" s="56"/>
      <c r="N21" s="56"/>
      <c r="O21" s="46">
        <f t="shared" si="1"/>
        <v>0</v>
      </c>
    </row>
    <row r="22" spans="1:15" ht="39.6" customHeight="1" x14ac:dyDescent="0.3">
      <c r="A22" s="27">
        <v>5</v>
      </c>
      <c r="B22" s="28" t="s">
        <v>21</v>
      </c>
      <c r="C22" s="83" t="s">
        <v>95</v>
      </c>
      <c r="D22" s="83" t="s">
        <v>97</v>
      </c>
      <c r="E22" s="30">
        <v>1.2</v>
      </c>
      <c r="F22" s="30">
        <v>3.99</v>
      </c>
      <c r="G22" s="28" t="s">
        <v>93</v>
      </c>
      <c r="H22" s="76">
        <v>1</v>
      </c>
      <c r="I22" s="76">
        <v>1</v>
      </c>
      <c r="J22" s="76">
        <v>1</v>
      </c>
      <c r="K22" s="76">
        <f t="shared" si="0"/>
        <v>3</v>
      </c>
      <c r="L22" s="56"/>
      <c r="M22" s="56"/>
      <c r="N22" s="56"/>
      <c r="O22" s="46">
        <f t="shared" si="1"/>
        <v>0</v>
      </c>
    </row>
    <row r="23" spans="1:15" ht="28.8" customHeight="1" x14ac:dyDescent="0.3">
      <c r="A23" s="27">
        <v>6</v>
      </c>
      <c r="B23" s="28" t="s">
        <v>22</v>
      </c>
      <c r="C23" s="83" t="s">
        <v>42</v>
      </c>
      <c r="D23" s="83" t="s">
        <v>115</v>
      </c>
      <c r="E23" s="30">
        <v>1.2</v>
      </c>
      <c r="F23" s="30">
        <v>3.99</v>
      </c>
      <c r="G23" s="28" t="s">
        <v>44</v>
      </c>
      <c r="H23" s="76">
        <v>15</v>
      </c>
      <c r="I23" s="76">
        <v>15</v>
      </c>
      <c r="J23" s="76">
        <v>15</v>
      </c>
      <c r="K23" s="76">
        <f t="shared" si="0"/>
        <v>45</v>
      </c>
      <c r="L23" s="56"/>
      <c r="M23" s="56"/>
      <c r="N23" s="56"/>
      <c r="O23" s="46">
        <f t="shared" si="1"/>
        <v>0</v>
      </c>
    </row>
    <row r="24" spans="1:15" ht="28.8" customHeight="1" x14ac:dyDescent="0.3">
      <c r="A24" s="27">
        <v>7</v>
      </c>
      <c r="B24" s="28" t="s">
        <v>23</v>
      </c>
      <c r="C24" s="83" t="s">
        <v>90</v>
      </c>
      <c r="D24" s="83" t="s">
        <v>116</v>
      </c>
      <c r="E24" s="30">
        <v>1.2</v>
      </c>
      <c r="F24" s="30">
        <v>3.99</v>
      </c>
      <c r="G24" s="28"/>
      <c r="H24" s="76">
        <v>1</v>
      </c>
      <c r="I24" s="76">
        <v>1</v>
      </c>
      <c r="J24" s="76">
        <v>1</v>
      </c>
      <c r="K24" s="76">
        <f t="shared" si="0"/>
        <v>3</v>
      </c>
      <c r="L24" s="56"/>
      <c r="M24" s="56"/>
      <c r="N24" s="56"/>
      <c r="O24" s="46">
        <f t="shared" si="1"/>
        <v>0</v>
      </c>
    </row>
    <row r="25" spans="1:15" ht="28.8" customHeight="1" x14ac:dyDescent="0.3">
      <c r="A25" s="27">
        <v>8</v>
      </c>
      <c r="B25" s="28" t="s">
        <v>24</v>
      </c>
      <c r="C25" s="83" t="s">
        <v>58</v>
      </c>
      <c r="D25" s="83" t="s">
        <v>117</v>
      </c>
      <c r="E25" s="30">
        <v>1.2</v>
      </c>
      <c r="F25" s="30" t="s">
        <v>56</v>
      </c>
      <c r="G25" s="28"/>
      <c r="H25" s="76">
        <v>1</v>
      </c>
      <c r="I25" s="76">
        <v>1</v>
      </c>
      <c r="J25" s="76">
        <v>1</v>
      </c>
      <c r="K25" s="76">
        <f t="shared" si="0"/>
        <v>3</v>
      </c>
      <c r="L25" s="56"/>
      <c r="M25" s="56"/>
      <c r="N25" s="56"/>
      <c r="O25" s="46">
        <f t="shared" si="1"/>
        <v>0</v>
      </c>
    </row>
    <row r="26" spans="1:15" ht="37.200000000000003" customHeight="1" x14ac:dyDescent="0.3">
      <c r="A26" s="27">
        <v>9</v>
      </c>
      <c r="B26" s="28" t="s">
        <v>25</v>
      </c>
      <c r="C26" s="83" t="s">
        <v>94</v>
      </c>
      <c r="D26" s="83" t="s">
        <v>118</v>
      </c>
      <c r="E26" s="30">
        <v>1.2</v>
      </c>
      <c r="F26" s="30">
        <v>3.84</v>
      </c>
      <c r="G26" s="28" t="s">
        <v>44</v>
      </c>
      <c r="H26" s="76">
        <v>1</v>
      </c>
      <c r="I26" s="76">
        <v>1</v>
      </c>
      <c r="J26" s="76">
        <v>1</v>
      </c>
      <c r="K26" s="76">
        <f t="shared" si="0"/>
        <v>3</v>
      </c>
      <c r="L26" s="56"/>
      <c r="M26" s="56"/>
      <c r="N26" s="56"/>
      <c r="O26" s="46">
        <f t="shared" si="1"/>
        <v>0</v>
      </c>
    </row>
    <row r="27" spans="1:15" ht="37.799999999999997" customHeight="1" x14ac:dyDescent="0.3">
      <c r="A27" s="27">
        <v>10</v>
      </c>
      <c r="B27" s="28" t="s">
        <v>26</v>
      </c>
      <c r="C27" s="83" t="s">
        <v>95</v>
      </c>
      <c r="D27" s="83" t="s">
        <v>119</v>
      </c>
      <c r="E27" s="30">
        <v>1.2</v>
      </c>
      <c r="F27" s="30">
        <v>3.99</v>
      </c>
      <c r="G27" s="28" t="s">
        <v>44</v>
      </c>
      <c r="H27" s="76">
        <v>1</v>
      </c>
      <c r="I27" s="76">
        <v>1</v>
      </c>
      <c r="J27" s="76">
        <v>1</v>
      </c>
      <c r="K27" s="76">
        <f t="shared" si="0"/>
        <v>3</v>
      </c>
      <c r="L27" s="56"/>
      <c r="M27" s="56"/>
      <c r="N27" s="56"/>
      <c r="O27" s="46">
        <f t="shared" si="1"/>
        <v>0</v>
      </c>
    </row>
    <row r="28" spans="1:15" ht="28.8" customHeight="1" x14ac:dyDescent="0.3">
      <c r="A28" s="27">
        <v>11</v>
      </c>
      <c r="B28" s="28" t="s">
        <v>27</v>
      </c>
      <c r="C28" s="83" t="s">
        <v>41</v>
      </c>
      <c r="D28" s="83" t="s">
        <v>120</v>
      </c>
      <c r="E28" s="30">
        <v>1.2</v>
      </c>
      <c r="F28" s="30">
        <v>3.99</v>
      </c>
      <c r="G28" s="28" t="s">
        <v>44</v>
      </c>
      <c r="H28" s="76">
        <v>15</v>
      </c>
      <c r="I28" s="76">
        <v>15</v>
      </c>
      <c r="J28" s="76">
        <v>15</v>
      </c>
      <c r="K28" s="76">
        <f t="shared" si="0"/>
        <v>45</v>
      </c>
      <c r="L28" s="56"/>
      <c r="M28" s="56"/>
      <c r="N28" s="56"/>
      <c r="O28" s="46">
        <f t="shared" si="1"/>
        <v>0</v>
      </c>
    </row>
    <row r="29" spans="1:15" ht="28.8" customHeight="1" x14ac:dyDescent="0.3">
      <c r="A29" s="27">
        <v>12</v>
      </c>
      <c r="B29" s="28" t="s">
        <v>28</v>
      </c>
      <c r="C29" s="83" t="s">
        <v>107</v>
      </c>
      <c r="D29" s="83" t="s">
        <v>127</v>
      </c>
      <c r="E29" s="30">
        <v>1.2</v>
      </c>
      <c r="F29" s="30">
        <v>3.99</v>
      </c>
      <c r="G29" s="28"/>
      <c r="H29" s="76">
        <v>1</v>
      </c>
      <c r="I29" s="76">
        <v>1</v>
      </c>
      <c r="J29" s="76">
        <v>1</v>
      </c>
      <c r="K29" s="76">
        <f t="shared" si="0"/>
        <v>3</v>
      </c>
      <c r="L29" s="56"/>
      <c r="M29" s="56"/>
      <c r="N29" s="56"/>
      <c r="O29" s="46">
        <f t="shared" si="1"/>
        <v>0</v>
      </c>
    </row>
    <row r="30" spans="1:15" ht="28.8" customHeight="1" x14ac:dyDescent="0.3">
      <c r="A30" s="27">
        <v>13</v>
      </c>
      <c r="B30" s="28" t="s">
        <v>29</v>
      </c>
      <c r="C30" s="83" t="s">
        <v>106</v>
      </c>
      <c r="D30" s="83" t="s">
        <v>128</v>
      </c>
      <c r="E30" s="30">
        <v>1.2</v>
      </c>
      <c r="F30" s="30">
        <v>3.99</v>
      </c>
      <c r="G30" s="28"/>
      <c r="H30" s="76">
        <v>1</v>
      </c>
      <c r="I30" s="76">
        <v>1</v>
      </c>
      <c r="J30" s="76">
        <v>1</v>
      </c>
      <c r="K30" s="76">
        <f t="shared" si="0"/>
        <v>3</v>
      </c>
      <c r="L30" s="56"/>
      <c r="M30" s="56"/>
      <c r="N30" s="56"/>
      <c r="O30" s="46">
        <f t="shared" si="1"/>
        <v>0</v>
      </c>
    </row>
    <row r="31" spans="1:15" ht="28.8" customHeight="1" x14ac:dyDescent="0.3">
      <c r="A31" s="27">
        <v>14</v>
      </c>
      <c r="B31" s="28" t="s">
        <v>30</v>
      </c>
      <c r="C31" s="83" t="s">
        <v>57</v>
      </c>
      <c r="D31" s="83" t="s">
        <v>121</v>
      </c>
      <c r="E31" s="30">
        <v>1.2</v>
      </c>
      <c r="F31" s="30" t="s">
        <v>56</v>
      </c>
      <c r="G31" s="28"/>
      <c r="H31" s="76">
        <v>1</v>
      </c>
      <c r="I31" s="76">
        <v>1</v>
      </c>
      <c r="J31" s="76">
        <v>1</v>
      </c>
      <c r="K31" s="76">
        <f t="shared" si="0"/>
        <v>3</v>
      </c>
      <c r="L31" s="56"/>
      <c r="M31" s="56"/>
      <c r="N31" s="56"/>
      <c r="O31" s="46">
        <f t="shared" si="1"/>
        <v>0</v>
      </c>
    </row>
    <row r="32" spans="1:15" ht="28.8" customHeight="1" x14ac:dyDescent="0.3">
      <c r="A32" s="27">
        <v>15</v>
      </c>
      <c r="B32" s="28" t="s">
        <v>31</v>
      </c>
      <c r="C32" s="83" t="s">
        <v>122</v>
      </c>
      <c r="D32" s="83" t="s">
        <v>129</v>
      </c>
      <c r="E32" s="30">
        <v>1.2</v>
      </c>
      <c r="F32" s="30">
        <v>3.84</v>
      </c>
      <c r="G32" s="28" t="s">
        <v>44</v>
      </c>
      <c r="H32" s="76">
        <v>1</v>
      </c>
      <c r="I32" s="76">
        <v>1</v>
      </c>
      <c r="J32" s="76">
        <v>1</v>
      </c>
      <c r="K32" s="76">
        <f t="shared" si="0"/>
        <v>3</v>
      </c>
      <c r="L32" s="56"/>
      <c r="M32" s="56"/>
      <c r="N32" s="56"/>
      <c r="O32" s="46">
        <f t="shared" si="1"/>
        <v>0</v>
      </c>
    </row>
    <row r="33" spans="1:15" ht="30.6" customHeight="1" x14ac:dyDescent="0.3">
      <c r="A33" s="27">
        <v>16</v>
      </c>
      <c r="B33" s="28" t="s">
        <v>32</v>
      </c>
      <c r="C33" s="83" t="s">
        <v>123</v>
      </c>
      <c r="D33" s="83" t="s">
        <v>130</v>
      </c>
      <c r="E33" s="30">
        <v>1.2</v>
      </c>
      <c r="F33" s="30">
        <v>3.84</v>
      </c>
      <c r="G33" s="28" t="s">
        <v>44</v>
      </c>
      <c r="H33" s="76">
        <v>1</v>
      </c>
      <c r="I33" s="76">
        <v>1</v>
      </c>
      <c r="J33" s="76">
        <v>1</v>
      </c>
      <c r="K33" s="76">
        <f t="shared" si="0"/>
        <v>3</v>
      </c>
      <c r="L33" s="56"/>
      <c r="M33" s="56"/>
      <c r="N33" s="56"/>
      <c r="O33" s="46">
        <f t="shared" si="1"/>
        <v>0</v>
      </c>
    </row>
    <row r="34" spans="1:15" ht="29.4" customHeight="1" x14ac:dyDescent="0.3">
      <c r="A34" s="27">
        <v>17</v>
      </c>
      <c r="B34" s="28" t="s">
        <v>33</v>
      </c>
      <c r="C34" s="83" t="s">
        <v>124</v>
      </c>
      <c r="D34" s="83" t="s">
        <v>131</v>
      </c>
      <c r="E34" s="30">
        <v>1.2</v>
      </c>
      <c r="F34" s="30">
        <v>3.99</v>
      </c>
      <c r="G34" s="28" t="s">
        <v>44</v>
      </c>
      <c r="H34" s="76">
        <v>1</v>
      </c>
      <c r="I34" s="76">
        <v>1</v>
      </c>
      <c r="J34" s="76">
        <v>1</v>
      </c>
      <c r="K34" s="76">
        <f t="shared" si="0"/>
        <v>3</v>
      </c>
      <c r="L34" s="56"/>
      <c r="M34" s="56"/>
      <c r="N34" s="56"/>
      <c r="O34" s="46">
        <f t="shared" si="1"/>
        <v>0</v>
      </c>
    </row>
    <row r="35" spans="1:15" ht="30.6" customHeight="1" x14ac:dyDescent="0.3">
      <c r="A35" s="27">
        <v>18</v>
      </c>
      <c r="B35" s="28" t="s">
        <v>34</v>
      </c>
      <c r="C35" s="83" t="s">
        <v>125</v>
      </c>
      <c r="D35" s="83" t="s">
        <v>126</v>
      </c>
      <c r="E35" s="30">
        <v>1.2</v>
      </c>
      <c r="F35" s="30">
        <v>3.99</v>
      </c>
      <c r="G35" s="28" t="s">
        <v>44</v>
      </c>
      <c r="H35" s="76">
        <v>1</v>
      </c>
      <c r="I35" s="76">
        <v>1</v>
      </c>
      <c r="J35" s="76">
        <v>1</v>
      </c>
      <c r="K35" s="76">
        <f t="shared" si="0"/>
        <v>3</v>
      </c>
      <c r="L35" s="56"/>
      <c r="M35" s="56"/>
      <c r="N35" s="56"/>
      <c r="O35" s="46">
        <f t="shared" si="1"/>
        <v>0</v>
      </c>
    </row>
    <row r="36" spans="1:15" ht="23.4" customHeight="1" x14ac:dyDescent="0.3">
      <c r="A36" s="27">
        <v>19</v>
      </c>
      <c r="B36" s="28" t="s">
        <v>35</v>
      </c>
      <c r="C36" s="83" t="s">
        <v>42</v>
      </c>
      <c r="D36" s="83" t="s">
        <v>98</v>
      </c>
      <c r="E36" s="30">
        <v>1.2</v>
      </c>
      <c r="F36" s="30">
        <v>3.99</v>
      </c>
      <c r="G36" s="28" t="s">
        <v>45</v>
      </c>
      <c r="H36" s="76">
        <v>15</v>
      </c>
      <c r="I36" s="76">
        <v>15</v>
      </c>
      <c r="J36" s="76">
        <v>15</v>
      </c>
      <c r="K36" s="76">
        <f t="shared" si="0"/>
        <v>45</v>
      </c>
      <c r="L36" s="56"/>
      <c r="M36" s="56"/>
      <c r="N36" s="56"/>
      <c r="O36" s="46">
        <f t="shared" si="1"/>
        <v>0</v>
      </c>
    </row>
    <row r="37" spans="1:15" ht="22.8" customHeight="1" x14ac:dyDescent="0.3">
      <c r="A37" s="27">
        <v>20</v>
      </c>
      <c r="B37" s="28" t="s">
        <v>36</v>
      </c>
      <c r="C37" s="83" t="s">
        <v>90</v>
      </c>
      <c r="D37" s="83" t="s">
        <v>110</v>
      </c>
      <c r="E37" s="30">
        <v>1.2</v>
      </c>
      <c r="F37" s="30">
        <v>3.99</v>
      </c>
      <c r="G37" s="28"/>
      <c r="H37" s="76">
        <v>1</v>
      </c>
      <c r="I37" s="76">
        <v>1</v>
      </c>
      <c r="J37" s="76">
        <v>1</v>
      </c>
      <c r="K37" s="76">
        <f t="shared" si="0"/>
        <v>3</v>
      </c>
      <c r="L37" s="56"/>
      <c r="M37" s="56"/>
      <c r="N37" s="56"/>
      <c r="O37" s="46">
        <f t="shared" si="1"/>
        <v>0</v>
      </c>
    </row>
    <row r="38" spans="1:15" ht="22.2" customHeight="1" x14ac:dyDescent="0.3">
      <c r="A38" s="27">
        <v>21</v>
      </c>
      <c r="B38" s="28" t="s">
        <v>37</v>
      </c>
      <c r="C38" s="83" t="s">
        <v>58</v>
      </c>
      <c r="D38" s="83" t="s">
        <v>111</v>
      </c>
      <c r="E38" s="30">
        <v>1.2</v>
      </c>
      <c r="F38" s="30" t="s">
        <v>56</v>
      </c>
      <c r="G38" s="28"/>
      <c r="H38" s="76">
        <v>1</v>
      </c>
      <c r="I38" s="76">
        <v>1</v>
      </c>
      <c r="J38" s="76">
        <v>1</v>
      </c>
      <c r="K38" s="76">
        <f t="shared" si="0"/>
        <v>3</v>
      </c>
      <c r="L38" s="56"/>
      <c r="M38" s="56"/>
      <c r="N38" s="56"/>
      <c r="O38" s="46">
        <f t="shared" si="1"/>
        <v>0</v>
      </c>
    </row>
    <row r="39" spans="1:15" ht="28.8" customHeight="1" x14ac:dyDescent="0.3">
      <c r="A39" s="27">
        <v>22</v>
      </c>
      <c r="B39" s="28" t="s">
        <v>38</v>
      </c>
      <c r="C39" s="83" t="s">
        <v>94</v>
      </c>
      <c r="D39" s="83" t="s">
        <v>99</v>
      </c>
      <c r="E39" s="30">
        <v>1.2</v>
      </c>
      <c r="F39" s="30">
        <v>3.84</v>
      </c>
      <c r="G39" s="28" t="s">
        <v>45</v>
      </c>
      <c r="H39" s="76">
        <v>1</v>
      </c>
      <c r="I39" s="76">
        <v>1</v>
      </c>
      <c r="J39" s="76">
        <v>1</v>
      </c>
      <c r="K39" s="76">
        <f t="shared" si="0"/>
        <v>3</v>
      </c>
      <c r="L39" s="56"/>
      <c r="M39" s="56"/>
      <c r="N39" s="56"/>
      <c r="O39" s="46">
        <f t="shared" si="1"/>
        <v>0</v>
      </c>
    </row>
    <row r="40" spans="1:15" ht="28.8" customHeight="1" x14ac:dyDescent="0.3">
      <c r="A40" s="27">
        <v>23</v>
      </c>
      <c r="B40" s="28" t="s">
        <v>39</v>
      </c>
      <c r="C40" s="83" t="s">
        <v>95</v>
      </c>
      <c r="D40" s="83" t="s">
        <v>100</v>
      </c>
      <c r="E40" s="30">
        <v>1.2</v>
      </c>
      <c r="F40" s="30">
        <v>3.99</v>
      </c>
      <c r="G40" s="28" t="s">
        <v>45</v>
      </c>
      <c r="H40" s="76">
        <v>1</v>
      </c>
      <c r="I40" s="76">
        <v>1</v>
      </c>
      <c r="J40" s="76">
        <v>1</v>
      </c>
      <c r="K40" s="76">
        <f t="shared" si="0"/>
        <v>3</v>
      </c>
      <c r="L40" s="56"/>
      <c r="M40" s="56"/>
      <c r="N40" s="56"/>
      <c r="O40" s="46">
        <f t="shared" si="1"/>
        <v>0</v>
      </c>
    </row>
    <row r="41" spans="1:15" ht="28.8" customHeight="1" x14ac:dyDescent="0.3">
      <c r="A41" s="27">
        <v>24</v>
      </c>
      <c r="B41" s="28" t="s">
        <v>40</v>
      </c>
      <c r="C41" s="83" t="s">
        <v>101</v>
      </c>
      <c r="D41" s="83"/>
      <c r="E41" s="30"/>
      <c r="F41" s="30"/>
      <c r="G41" s="28"/>
      <c r="H41" s="76">
        <v>10</v>
      </c>
      <c r="I41" s="76">
        <v>10</v>
      </c>
      <c r="J41" s="76">
        <v>10</v>
      </c>
      <c r="K41" s="76">
        <f t="shared" si="0"/>
        <v>30</v>
      </c>
      <c r="L41" s="56"/>
      <c r="M41" s="56"/>
      <c r="N41" s="56"/>
      <c r="O41" s="46">
        <f t="shared" si="1"/>
        <v>0</v>
      </c>
    </row>
    <row r="42" spans="1:15" ht="28.8" customHeight="1" thickBot="1" x14ac:dyDescent="0.35">
      <c r="A42" s="33">
        <v>25</v>
      </c>
      <c r="B42" s="34" t="s">
        <v>91</v>
      </c>
      <c r="C42" s="77" t="s">
        <v>43</v>
      </c>
      <c r="D42" s="77"/>
      <c r="E42" s="36"/>
      <c r="F42" s="36"/>
      <c r="G42" s="34"/>
      <c r="H42" s="78">
        <v>60</v>
      </c>
      <c r="I42" s="78">
        <v>60</v>
      </c>
      <c r="J42" s="78">
        <v>60</v>
      </c>
      <c r="K42" s="78">
        <f t="shared" si="0"/>
        <v>180</v>
      </c>
      <c r="L42" s="56"/>
      <c r="M42" s="56"/>
      <c r="N42" s="56"/>
      <c r="O42" s="50">
        <f t="shared" si="1"/>
        <v>0</v>
      </c>
    </row>
    <row r="43" spans="1:15" ht="15.6" thickTop="1" thickBot="1" x14ac:dyDescent="0.35">
      <c r="C43" s="100" t="s">
        <v>66</v>
      </c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2"/>
      <c r="O43" s="51">
        <f>SUM(O18:O42)</f>
        <v>0</v>
      </c>
    </row>
    <row r="44" spans="1:15" ht="15" thickTop="1" x14ac:dyDescent="0.3"/>
    <row r="45" spans="1:15" ht="18" x14ac:dyDescent="0.35">
      <c r="B45" s="15" t="s">
        <v>47</v>
      </c>
    </row>
    <row r="46" spans="1:15" ht="21" customHeight="1" x14ac:dyDescent="0.3"/>
    <row r="47" spans="1:15" ht="34.799999999999997" customHeight="1" x14ac:dyDescent="0.3">
      <c r="A47" s="79" t="s">
        <v>6</v>
      </c>
      <c r="B47" s="79" t="s">
        <v>7</v>
      </c>
      <c r="C47" s="93" t="s">
        <v>8</v>
      </c>
      <c r="D47" s="94"/>
      <c r="E47" s="94"/>
      <c r="F47" s="94"/>
      <c r="G47" s="79" t="s">
        <v>48</v>
      </c>
      <c r="H47" s="79"/>
      <c r="I47" s="79"/>
      <c r="J47" s="79"/>
      <c r="K47" s="79"/>
      <c r="L47" s="79" t="s">
        <v>12</v>
      </c>
      <c r="M47" s="79" t="s">
        <v>13</v>
      </c>
      <c r="N47" s="79" t="s">
        <v>14</v>
      </c>
      <c r="O47" s="79" t="s">
        <v>145</v>
      </c>
    </row>
    <row r="48" spans="1:15" x14ac:dyDescent="0.3">
      <c r="G48" s="19"/>
      <c r="H48" s="19"/>
      <c r="I48" s="19"/>
      <c r="J48" s="19"/>
      <c r="K48" s="19"/>
      <c r="L48" s="19"/>
      <c r="M48" s="19" t="s">
        <v>16</v>
      </c>
      <c r="N48" s="19" t="s">
        <v>16</v>
      </c>
      <c r="O48" s="19" t="s">
        <v>16</v>
      </c>
    </row>
    <row r="49" spans="1:15" ht="15" thickBot="1" x14ac:dyDescent="0.35"/>
    <row r="50" spans="1:15" ht="15" thickTop="1" x14ac:dyDescent="0.3">
      <c r="A50" s="39">
        <v>1</v>
      </c>
      <c r="B50" s="82" t="s">
        <v>49</v>
      </c>
      <c r="C50" s="95" t="s">
        <v>54</v>
      </c>
      <c r="D50" s="96"/>
      <c r="E50" s="96"/>
      <c r="F50" s="96"/>
      <c r="G50" s="82" t="s">
        <v>51</v>
      </c>
      <c r="H50" s="82">
        <v>30</v>
      </c>
      <c r="I50" s="82">
        <v>30</v>
      </c>
      <c r="J50" s="82">
        <v>30</v>
      </c>
      <c r="K50" s="82">
        <f>H50+I50+J50</f>
        <v>90</v>
      </c>
      <c r="L50" s="55"/>
      <c r="M50" s="55"/>
      <c r="N50" s="55"/>
      <c r="O50" s="42">
        <f>ROUND(H50*L50,2)+ROUND(I50*M50,2)+ROUND(J50*N50,2)</f>
        <v>0</v>
      </c>
    </row>
    <row r="51" spans="1:15" x14ac:dyDescent="0.3">
      <c r="A51" s="43">
        <v>2</v>
      </c>
      <c r="B51" s="76" t="s">
        <v>50</v>
      </c>
      <c r="C51" s="97" t="s">
        <v>55</v>
      </c>
      <c r="D51" s="89"/>
      <c r="E51" s="89"/>
      <c r="F51" s="89"/>
      <c r="G51" s="76" t="s">
        <v>51</v>
      </c>
      <c r="H51" s="76">
        <v>30</v>
      </c>
      <c r="I51" s="76">
        <v>30</v>
      </c>
      <c r="J51" s="76">
        <v>30</v>
      </c>
      <c r="K51" s="76">
        <f t="shared" ref="K51:K56" si="2">H51+I51+J51</f>
        <v>90</v>
      </c>
      <c r="L51" s="56"/>
      <c r="M51" s="56"/>
      <c r="N51" s="56"/>
      <c r="O51" s="46">
        <f t="shared" ref="O51:O56" si="3">ROUND(H51*L51,2)+ROUND(I51*M51,2)+ROUND(J51*N51,2)</f>
        <v>0</v>
      </c>
    </row>
    <row r="52" spans="1:15" x14ac:dyDescent="0.3">
      <c r="A52" s="43">
        <v>3</v>
      </c>
      <c r="B52" s="76" t="s">
        <v>134</v>
      </c>
      <c r="C52" s="97" t="s">
        <v>114</v>
      </c>
      <c r="D52" s="89"/>
      <c r="E52" s="89"/>
      <c r="F52" s="89"/>
      <c r="G52" s="76" t="s">
        <v>52</v>
      </c>
      <c r="H52" s="76">
        <v>25</v>
      </c>
      <c r="I52" s="76">
        <v>25</v>
      </c>
      <c r="J52" s="76">
        <v>25</v>
      </c>
      <c r="K52" s="76">
        <f t="shared" si="2"/>
        <v>75</v>
      </c>
      <c r="L52" s="56"/>
      <c r="M52" s="56"/>
      <c r="N52" s="56"/>
      <c r="O52" s="46">
        <f t="shared" si="3"/>
        <v>0</v>
      </c>
    </row>
    <row r="53" spans="1:15" ht="28.8" customHeight="1" x14ac:dyDescent="0.3">
      <c r="A53" s="43">
        <v>4</v>
      </c>
      <c r="B53" s="76" t="s">
        <v>136</v>
      </c>
      <c r="C53" s="97" t="s">
        <v>135</v>
      </c>
      <c r="D53" s="89"/>
      <c r="E53" s="89"/>
      <c r="F53" s="89"/>
      <c r="G53" s="76" t="s">
        <v>137</v>
      </c>
      <c r="H53" s="76">
        <v>20</v>
      </c>
      <c r="I53" s="76">
        <v>20</v>
      </c>
      <c r="J53" s="76">
        <v>20</v>
      </c>
      <c r="K53" s="76">
        <f t="shared" si="2"/>
        <v>60</v>
      </c>
      <c r="L53" s="56"/>
      <c r="M53" s="56"/>
      <c r="N53" s="56"/>
      <c r="O53" s="46">
        <f t="shared" si="3"/>
        <v>0</v>
      </c>
    </row>
    <row r="54" spans="1:15" ht="16.2" x14ac:dyDescent="0.3">
      <c r="A54" s="43">
        <v>5</v>
      </c>
      <c r="B54" s="76" t="s">
        <v>139</v>
      </c>
      <c r="C54" s="97" t="s">
        <v>138</v>
      </c>
      <c r="D54" s="89"/>
      <c r="E54" s="89"/>
      <c r="F54" s="89"/>
      <c r="G54" s="76" t="s">
        <v>137</v>
      </c>
      <c r="H54" s="76">
        <v>20</v>
      </c>
      <c r="I54" s="76">
        <v>20</v>
      </c>
      <c r="J54" s="76">
        <v>20</v>
      </c>
      <c r="K54" s="76">
        <f t="shared" si="2"/>
        <v>60</v>
      </c>
      <c r="L54" s="56"/>
      <c r="M54" s="56"/>
      <c r="N54" s="56"/>
      <c r="O54" s="46">
        <f t="shared" si="3"/>
        <v>0</v>
      </c>
    </row>
    <row r="55" spans="1:15" ht="14.4" customHeight="1" x14ac:dyDescent="0.3">
      <c r="A55" s="43">
        <v>6</v>
      </c>
      <c r="B55" s="28" t="s">
        <v>133</v>
      </c>
      <c r="C55" s="88" t="s">
        <v>132</v>
      </c>
      <c r="D55" s="89"/>
      <c r="E55" s="89"/>
      <c r="F55" s="89"/>
      <c r="G55" s="76" t="s">
        <v>51</v>
      </c>
      <c r="H55" s="76">
        <v>60</v>
      </c>
      <c r="I55" s="76">
        <v>60</v>
      </c>
      <c r="J55" s="76">
        <v>60</v>
      </c>
      <c r="K55" s="76">
        <f t="shared" si="2"/>
        <v>180</v>
      </c>
      <c r="L55" s="56"/>
      <c r="M55" s="56"/>
      <c r="N55" s="56"/>
      <c r="O55" s="46">
        <f t="shared" si="3"/>
        <v>0</v>
      </c>
    </row>
    <row r="56" spans="1:15" ht="15" thickBot="1" x14ac:dyDescent="0.35">
      <c r="A56" s="47">
        <v>7</v>
      </c>
      <c r="B56" s="34" t="s">
        <v>140</v>
      </c>
      <c r="C56" s="90" t="s">
        <v>53</v>
      </c>
      <c r="D56" s="91"/>
      <c r="E56" s="91"/>
      <c r="F56" s="91"/>
      <c r="G56" s="78" t="s">
        <v>51</v>
      </c>
      <c r="H56" s="78">
        <v>30</v>
      </c>
      <c r="I56" s="78">
        <v>30</v>
      </c>
      <c r="J56" s="78">
        <v>30</v>
      </c>
      <c r="K56" s="78">
        <f t="shared" si="2"/>
        <v>90</v>
      </c>
      <c r="L56" s="56"/>
      <c r="M56" s="56"/>
      <c r="N56" s="56"/>
      <c r="O56" s="50">
        <f t="shared" si="3"/>
        <v>0</v>
      </c>
    </row>
    <row r="57" spans="1:15" ht="15.6" thickTop="1" thickBot="1" x14ac:dyDescent="0.35">
      <c r="C57" s="100" t="s">
        <v>66</v>
      </c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02"/>
      <c r="O57" s="51">
        <f>SUM(O50:O56)</f>
        <v>0</v>
      </c>
    </row>
    <row r="58" spans="1:15" ht="15.6" thickTop="1" thickBot="1" x14ac:dyDescent="0.35"/>
    <row r="59" spans="1:15" ht="15.6" thickTop="1" thickBot="1" x14ac:dyDescent="0.35">
      <c r="K59" s="98" t="s">
        <v>67</v>
      </c>
      <c r="L59" s="98"/>
      <c r="M59" s="98"/>
      <c r="N59" s="99"/>
      <c r="O59" s="51">
        <f>O43+O57</f>
        <v>0</v>
      </c>
    </row>
    <row r="60" spans="1:15" ht="15.6" thickTop="1" thickBot="1" x14ac:dyDescent="0.35">
      <c r="K60" s="98" t="s">
        <v>112</v>
      </c>
      <c r="L60" s="98"/>
      <c r="M60" s="98"/>
      <c r="N60" s="99"/>
      <c r="O60" s="51">
        <f>O59*0.23</f>
        <v>0</v>
      </c>
    </row>
    <row r="61" spans="1:15" ht="15.6" thickTop="1" thickBot="1" x14ac:dyDescent="0.35">
      <c r="K61" s="98" t="s">
        <v>68</v>
      </c>
      <c r="L61" s="98"/>
      <c r="M61" s="98"/>
      <c r="N61" s="99"/>
      <c r="O61" s="51">
        <f>O59+O60</f>
        <v>0</v>
      </c>
    </row>
    <row r="62" spans="1:15" ht="15" thickTop="1" x14ac:dyDescent="0.3">
      <c r="B62" s="52" t="s">
        <v>69</v>
      </c>
    </row>
    <row r="63" spans="1:15" ht="28.8" customHeight="1" x14ac:dyDescent="0.3">
      <c r="B63" s="53" t="s">
        <v>70</v>
      </c>
      <c r="C63" s="106" t="s">
        <v>102</v>
      </c>
      <c r="D63" s="106"/>
      <c r="E63" s="106"/>
      <c r="F63" s="106"/>
      <c r="G63" s="106"/>
      <c r="H63" s="106"/>
      <c r="I63" s="106"/>
      <c r="J63" s="106"/>
      <c r="K63" s="107"/>
    </row>
    <row r="64" spans="1:15" ht="28.8" customHeight="1" x14ac:dyDescent="0.3">
      <c r="B64" s="53"/>
      <c r="C64" s="106" t="s">
        <v>103</v>
      </c>
      <c r="D64" s="106"/>
      <c r="E64" s="106"/>
      <c r="F64" s="106"/>
      <c r="G64" s="106"/>
      <c r="H64" s="106"/>
      <c r="I64" s="106"/>
      <c r="J64" s="106"/>
      <c r="K64" s="107"/>
    </row>
    <row r="65" spans="2:15" ht="28.8" customHeight="1" x14ac:dyDescent="0.3">
      <c r="B65" s="53"/>
      <c r="C65" s="106" t="s">
        <v>104</v>
      </c>
      <c r="D65" s="106"/>
      <c r="E65" s="106"/>
      <c r="F65" s="106"/>
      <c r="G65" s="106"/>
      <c r="H65" s="106"/>
      <c r="I65" s="106"/>
      <c r="J65" s="106"/>
      <c r="K65" s="107"/>
    </row>
    <row r="66" spans="2:15" x14ac:dyDescent="0.3">
      <c r="B66" s="53"/>
    </row>
    <row r="67" spans="2:15" ht="43.2" customHeight="1" x14ac:dyDescent="0.3">
      <c r="B67" s="53" t="s">
        <v>71</v>
      </c>
      <c r="C67" s="106" t="s">
        <v>72</v>
      </c>
      <c r="D67" s="106"/>
      <c r="E67" s="106"/>
      <c r="F67" s="106"/>
      <c r="G67" s="106"/>
      <c r="H67" s="106"/>
      <c r="I67" s="106"/>
      <c r="J67" s="106"/>
      <c r="K67" s="107"/>
    </row>
    <row r="68" spans="2:15" x14ac:dyDescent="0.3">
      <c r="B68" s="53"/>
    </row>
    <row r="69" spans="2:15" ht="14.4" customHeight="1" x14ac:dyDescent="0.3">
      <c r="B69" s="53" t="s">
        <v>78</v>
      </c>
      <c r="C69" s="106" t="s">
        <v>73</v>
      </c>
      <c r="D69" s="107"/>
      <c r="E69" s="107"/>
      <c r="F69" s="107"/>
      <c r="G69" s="107"/>
      <c r="H69" s="107"/>
      <c r="I69" s="107"/>
      <c r="J69" s="107"/>
      <c r="K69" s="107"/>
    </row>
    <row r="70" spans="2:15" ht="14.4" customHeight="1" x14ac:dyDescent="0.3">
      <c r="B70" s="53"/>
      <c r="C70" s="106" t="s">
        <v>77</v>
      </c>
      <c r="D70" s="106"/>
      <c r="E70" s="106"/>
      <c r="F70" s="106"/>
      <c r="G70" s="106"/>
      <c r="H70" s="106"/>
      <c r="I70" s="106"/>
      <c r="J70" s="106"/>
      <c r="K70" s="107"/>
    </row>
    <row r="71" spans="2:15" ht="14.4" customHeight="1" x14ac:dyDescent="0.3">
      <c r="B71" s="53"/>
      <c r="C71" s="106" t="s">
        <v>76</v>
      </c>
      <c r="D71" s="106"/>
      <c r="E71" s="106"/>
      <c r="F71" s="106"/>
      <c r="G71" s="106"/>
      <c r="H71" s="106"/>
      <c r="I71" s="106"/>
      <c r="J71" s="106"/>
      <c r="K71" s="107"/>
    </row>
    <row r="72" spans="2:15" x14ac:dyDescent="0.3">
      <c r="B72" s="53"/>
      <c r="C72" s="106" t="s">
        <v>74</v>
      </c>
      <c r="D72" s="107"/>
      <c r="E72" s="107"/>
      <c r="F72" s="107"/>
      <c r="G72" s="107"/>
      <c r="H72" s="107"/>
      <c r="I72" s="107"/>
      <c r="J72" s="107"/>
      <c r="K72" s="107"/>
    </row>
    <row r="73" spans="2:15" x14ac:dyDescent="0.3">
      <c r="B73" s="53"/>
      <c r="C73" s="106" t="s">
        <v>75</v>
      </c>
      <c r="D73" s="107"/>
      <c r="E73" s="107"/>
      <c r="F73" s="107"/>
      <c r="G73" s="107"/>
      <c r="H73" s="107"/>
      <c r="I73" s="107"/>
      <c r="J73" s="107"/>
      <c r="K73" s="107"/>
    </row>
    <row r="76" spans="2:15" x14ac:dyDescent="0.3">
      <c r="B76" s="74" t="s">
        <v>79</v>
      </c>
      <c r="C76" s="74" t="s">
        <v>80</v>
      </c>
    </row>
    <row r="77" spans="2:15" x14ac:dyDescent="0.3">
      <c r="B77" s="54"/>
      <c r="C77" s="54"/>
    </row>
    <row r="78" spans="2:15" x14ac:dyDescent="0.3">
      <c r="E78" s="73"/>
      <c r="F78" s="73"/>
      <c r="G78" s="73"/>
      <c r="H78" s="73"/>
      <c r="I78" s="73"/>
      <c r="J78" s="73"/>
      <c r="K78" s="73"/>
      <c r="L78" s="70"/>
      <c r="M78" s="70"/>
      <c r="N78" s="70"/>
      <c r="O78" s="70"/>
    </row>
    <row r="79" spans="2:15" x14ac:dyDescent="0.3">
      <c r="E79" s="72"/>
      <c r="F79" s="72"/>
      <c r="G79" s="72"/>
      <c r="H79" s="108"/>
      <c r="I79" s="108"/>
      <c r="J79" s="108"/>
      <c r="K79" s="108"/>
      <c r="L79" s="108"/>
      <c r="M79" s="85"/>
      <c r="N79" s="85"/>
      <c r="O79" s="85"/>
    </row>
    <row r="80" spans="2:15" x14ac:dyDescent="0.3">
      <c r="H80" s="105" t="s">
        <v>143</v>
      </c>
      <c r="I80" s="105"/>
      <c r="J80" s="105"/>
      <c r="K80" s="105"/>
      <c r="L80" s="105"/>
      <c r="M80" s="73"/>
    </row>
    <row r="81" spans="8:13" x14ac:dyDescent="0.3">
      <c r="H81" s="104" t="s">
        <v>81</v>
      </c>
      <c r="I81" s="104"/>
      <c r="J81" s="104"/>
      <c r="K81" s="104"/>
      <c r="L81" s="104"/>
      <c r="M81" s="72"/>
    </row>
  </sheetData>
  <sheetProtection algorithmName="SHA-512" hashValue="xqOshxoYYwDoN7GoXO2KujcqO3vZhUnYkqn8VRm5fJkq6WJjmqwSsh73OnaKQXckh/QpFH/QvkHc5JvYndjPmQ==" saltValue="l+k6znFoPd34vTIoMA0mvA==" spinCount="100000" sheet="1" objects="1" scenarios="1"/>
  <mergeCells count="28">
    <mergeCell ref="H81:L81"/>
    <mergeCell ref="H80:L80"/>
    <mergeCell ref="K61:N61"/>
    <mergeCell ref="C63:K63"/>
    <mergeCell ref="C67:K67"/>
    <mergeCell ref="C69:K69"/>
    <mergeCell ref="C64:K64"/>
    <mergeCell ref="C65:K65"/>
    <mergeCell ref="C70:K70"/>
    <mergeCell ref="C71:K71"/>
    <mergeCell ref="C72:K72"/>
    <mergeCell ref="C73:K73"/>
    <mergeCell ref="H79:L79"/>
    <mergeCell ref="K60:N60"/>
    <mergeCell ref="M1:O1"/>
    <mergeCell ref="M2:O2"/>
    <mergeCell ref="C43:N43"/>
    <mergeCell ref="C47:F47"/>
    <mergeCell ref="C50:F50"/>
    <mergeCell ref="C51:F51"/>
    <mergeCell ref="C52:F52"/>
    <mergeCell ref="C55:F55"/>
    <mergeCell ref="C56:F56"/>
    <mergeCell ref="C57:N57"/>
    <mergeCell ref="K59:N59"/>
    <mergeCell ref="C53:F53"/>
    <mergeCell ref="C54:F54"/>
    <mergeCell ref="B5:K5"/>
  </mergeCells>
  <pageMargins left="0.7" right="0.7" top="0.75" bottom="0.75" header="0.3" footer="0.3"/>
  <pageSetup paperSize="9" scale="5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D29"/>
  <sheetViews>
    <sheetView workbookViewId="0">
      <selection activeCell="E17" sqref="E17"/>
    </sheetView>
  </sheetViews>
  <sheetFormatPr defaultRowHeight="14.4" x14ac:dyDescent="0.3"/>
  <cols>
    <col min="1" max="2" width="55.5546875" style="4" customWidth="1"/>
    <col min="3" max="16384" width="8.88671875" style="4"/>
  </cols>
  <sheetData>
    <row r="1" spans="1:4" x14ac:dyDescent="0.3">
      <c r="B1" s="57" t="s">
        <v>142</v>
      </c>
      <c r="C1" s="68"/>
      <c r="D1" s="68"/>
    </row>
    <row r="2" spans="1:4" ht="21" x14ac:dyDescent="0.3">
      <c r="A2" s="109" t="s">
        <v>82</v>
      </c>
      <c r="B2" s="110"/>
    </row>
    <row r="4" spans="1:4" ht="14.4" customHeight="1" x14ac:dyDescent="0.3">
      <c r="A4" s="111" t="s">
        <v>1</v>
      </c>
      <c r="B4" s="112"/>
    </row>
    <row r="5" spans="1:4" x14ac:dyDescent="0.3">
      <c r="A5" s="111" t="s">
        <v>105</v>
      </c>
      <c r="B5" s="112"/>
    </row>
    <row r="6" spans="1:4" ht="15" thickBot="1" x14ac:dyDescent="0.35"/>
    <row r="7" spans="1:4" ht="15" thickTop="1" x14ac:dyDescent="0.3">
      <c r="A7" s="8" t="s">
        <v>2</v>
      </c>
      <c r="B7" s="64"/>
    </row>
    <row r="8" spans="1:4" x14ac:dyDescent="0.3">
      <c r="A8" s="11" t="s">
        <v>3</v>
      </c>
      <c r="B8" s="65"/>
    </row>
    <row r="9" spans="1:4" ht="15" thickBot="1" x14ac:dyDescent="0.35">
      <c r="A9" s="13" t="s">
        <v>4</v>
      </c>
      <c r="B9" s="66"/>
    </row>
    <row r="10" spans="1:4" ht="15.6" thickTop="1" thickBot="1" x14ac:dyDescent="0.35"/>
    <row r="11" spans="1:4" ht="15" thickTop="1" x14ac:dyDescent="0.3">
      <c r="A11" s="58" t="s">
        <v>83</v>
      </c>
      <c r="B11" s="59" t="s">
        <v>85</v>
      </c>
    </row>
    <row r="12" spans="1:4" ht="43.8" thickBot="1" x14ac:dyDescent="0.35">
      <c r="A12" s="60" t="s">
        <v>84</v>
      </c>
      <c r="B12" s="61">
        <f>'Váhostav ŠC'!O59</f>
        <v>0</v>
      </c>
    </row>
    <row r="13" spans="1:4" ht="15.6" thickTop="1" thickBot="1" x14ac:dyDescent="0.35"/>
    <row r="14" spans="1:4" ht="15.6" thickTop="1" thickBot="1" x14ac:dyDescent="0.35">
      <c r="A14" s="62" t="s">
        <v>113</v>
      </c>
      <c r="B14" s="63">
        <f>B12*0.23</f>
        <v>0</v>
      </c>
    </row>
    <row r="15" spans="1:4" ht="15.6" thickTop="1" thickBot="1" x14ac:dyDescent="0.35"/>
    <row r="16" spans="1:4" ht="15.6" thickTop="1" thickBot="1" x14ac:dyDescent="0.35">
      <c r="A16" s="62" t="s">
        <v>86</v>
      </c>
      <c r="B16" s="63">
        <f>B12+B14</f>
        <v>0</v>
      </c>
    </row>
    <row r="17" spans="1:2" ht="15" thickTop="1" x14ac:dyDescent="0.3"/>
    <row r="20" spans="1:2" x14ac:dyDescent="0.3">
      <c r="A20" s="4" t="s">
        <v>87</v>
      </c>
      <c r="B20" s="75" t="s">
        <v>144</v>
      </c>
    </row>
    <row r="23" spans="1:2" x14ac:dyDescent="0.3">
      <c r="A23" s="74" t="s">
        <v>88</v>
      </c>
    </row>
    <row r="24" spans="1:2" x14ac:dyDescent="0.3">
      <c r="A24" s="54"/>
    </row>
    <row r="25" spans="1:2" x14ac:dyDescent="0.3">
      <c r="A25" s="54"/>
    </row>
    <row r="26" spans="1:2" x14ac:dyDescent="0.3">
      <c r="A26" s="54"/>
    </row>
    <row r="27" spans="1:2" x14ac:dyDescent="0.3">
      <c r="A27" s="54"/>
      <c r="B27" s="74"/>
    </row>
    <row r="28" spans="1:2" x14ac:dyDescent="0.3">
      <c r="B28" s="69" t="s">
        <v>89</v>
      </c>
    </row>
    <row r="29" spans="1:2" x14ac:dyDescent="0.3">
      <c r="B29" s="67" t="s">
        <v>81</v>
      </c>
    </row>
  </sheetData>
  <sheetProtection algorithmName="SHA-512" hashValue="8lspz6fym3uLTg1jhjGX0vOEtQGOeDzIwhPsD8jqBKTOPPqxaSzZwB7FNoQaxeyibCT3Icp6xa6Ef+SeHFP1ww==" saltValue="qjQbx/pe7hTUZSC4dOEPTQ==" spinCount="100000" sheet="1" objects="1" scenarios="1"/>
  <mergeCells count="3">
    <mergeCell ref="A2:B2"/>
    <mergeCell ref="A4:B4"/>
    <mergeCell ref="A5:B5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Váhostav JC</vt:lpstr>
      <vt:lpstr>Váhostav ŠC</vt:lpstr>
      <vt:lpstr>Váhostav PK</vt:lpstr>
    </vt:vector>
  </TitlesOfParts>
  <Company>NDS,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Jaselský Pavel</dc:creator>
  <cp:lastModifiedBy>Kovácsová Mária</cp:lastModifiedBy>
  <cp:lastPrinted>2025-11-07T12:07:18Z</cp:lastPrinted>
  <dcterms:created xsi:type="dcterms:W3CDTF">2024-11-26T08:43:12Z</dcterms:created>
  <dcterms:modified xsi:type="dcterms:W3CDTF">2026-02-09T08:39:16Z</dcterms:modified>
</cp:coreProperties>
</file>